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6AD966AD-D0B6-46AB-A4E0-9475944E4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առաջարկներ'!$A$4:$BP$80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7" i="1" l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I7" i="1"/>
  <c r="AI6" i="1"/>
  <c r="AF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6" i="1"/>
  <c r="E6" i="1"/>
  <c r="BM80" i="1" l="1"/>
  <c r="BN80" i="1" s="1"/>
  <c r="BK80" i="1" s="1"/>
  <c r="BM79" i="1"/>
  <c r="BN79" i="1" s="1"/>
  <c r="BK79" i="1" s="1"/>
  <c r="BM78" i="1"/>
  <c r="BN78" i="1" s="1"/>
  <c r="BK78" i="1" s="1"/>
  <c r="BM77" i="1"/>
  <c r="BN77" i="1" s="1"/>
  <c r="BK77" i="1" s="1"/>
  <c r="BM76" i="1"/>
  <c r="BN76" i="1" s="1"/>
  <c r="BK76" i="1" s="1"/>
  <c r="BM75" i="1"/>
  <c r="BN75" i="1" s="1"/>
  <c r="BK75" i="1" s="1"/>
  <c r="BM74" i="1"/>
  <c r="BN74" i="1" s="1"/>
  <c r="BK74" i="1" s="1"/>
  <c r="BM73" i="1"/>
  <c r="BN73" i="1" s="1"/>
  <c r="BK73" i="1" s="1"/>
  <c r="BM72" i="1"/>
  <c r="BN72" i="1" s="1"/>
  <c r="BK72" i="1" s="1"/>
  <c r="BM71" i="1"/>
  <c r="BN71" i="1" s="1"/>
  <c r="BK71" i="1" s="1"/>
  <c r="BM70" i="1"/>
  <c r="BN70" i="1" s="1"/>
  <c r="BK70" i="1" s="1"/>
  <c r="BM69" i="1"/>
  <c r="BN69" i="1" s="1"/>
  <c r="BK69" i="1" s="1"/>
  <c r="BM68" i="1"/>
  <c r="BN68" i="1" s="1"/>
  <c r="BK68" i="1" s="1"/>
  <c r="BM67" i="1"/>
  <c r="BN67" i="1" s="1"/>
  <c r="BK67" i="1" s="1"/>
  <c r="BM66" i="1"/>
  <c r="BN66" i="1" s="1"/>
  <c r="BK66" i="1" s="1"/>
  <c r="BM65" i="1"/>
  <c r="BN65" i="1" s="1"/>
  <c r="BK65" i="1" s="1"/>
  <c r="BM64" i="1"/>
  <c r="BN64" i="1" s="1"/>
  <c r="BK64" i="1" s="1"/>
  <c r="BM63" i="1"/>
  <c r="BN63" i="1" s="1"/>
  <c r="BK63" i="1" s="1"/>
  <c r="BM62" i="1"/>
  <c r="BN62" i="1" s="1"/>
  <c r="BK62" i="1" s="1"/>
  <c r="BM61" i="1"/>
  <c r="BN61" i="1" s="1"/>
  <c r="BK61" i="1" s="1"/>
  <c r="BM60" i="1"/>
  <c r="BN60" i="1" s="1"/>
  <c r="BK60" i="1" s="1"/>
  <c r="BM59" i="1"/>
  <c r="BN59" i="1" s="1"/>
  <c r="BK59" i="1" s="1"/>
  <c r="BM58" i="1"/>
  <c r="BN58" i="1" s="1"/>
  <c r="BK58" i="1" s="1"/>
  <c r="BM57" i="1"/>
  <c r="BN57" i="1" s="1"/>
  <c r="BK57" i="1" s="1"/>
  <c r="BM56" i="1"/>
  <c r="BN56" i="1" s="1"/>
  <c r="BK56" i="1" s="1"/>
  <c r="BM55" i="1"/>
  <c r="BN55" i="1" s="1"/>
  <c r="BK55" i="1" s="1"/>
  <c r="BM54" i="1"/>
  <c r="BN54" i="1" s="1"/>
  <c r="BK54" i="1" s="1"/>
  <c r="BM53" i="1"/>
  <c r="BN53" i="1" s="1"/>
  <c r="BK53" i="1" s="1"/>
  <c r="BM52" i="1"/>
  <c r="BN52" i="1" s="1"/>
  <c r="BK52" i="1" s="1"/>
  <c r="BM51" i="1"/>
  <c r="BN51" i="1" s="1"/>
  <c r="BK51" i="1" s="1"/>
  <c r="BM50" i="1"/>
  <c r="BN50" i="1" s="1"/>
  <c r="BK50" i="1" s="1"/>
  <c r="BM49" i="1"/>
  <c r="BN49" i="1" s="1"/>
  <c r="BK49" i="1" s="1"/>
  <c r="BM48" i="1"/>
  <c r="BN48" i="1" s="1"/>
  <c r="BK48" i="1" s="1"/>
  <c r="BM47" i="1"/>
  <c r="BN47" i="1" s="1"/>
  <c r="BK47" i="1" s="1"/>
  <c r="BM46" i="1"/>
  <c r="BN46" i="1" s="1"/>
  <c r="BK46" i="1" s="1"/>
  <c r="BM45" i="1"/>
  <c r="BN45" i="1" s="1"/>
  <c r="BK45" i="1" s="1"/>
  <c r="BM44" i="1"/>
  <c r="BN44" i="1" s="1"/>
  <c r="BK44" i="1" s="1"/>
  <c r="BM43" i="1"/>
  <c r="BN43" i="1" s="1"/>
  <c r="BK43" i="1" s="1"/>
  <c r="BM42" i="1"/>
  <c r="BN42" i="1" s="1"/>
  <c r="BK42" i="1" s="1"/>
  <c r="BM41" i="1"/>
  <c r="BN41" i="1" s="1"/>
  <c r="BK41" i="1" s="1"/>
  <c r="BM40" i="1"/>
  <c r="BN40" i="1" s="1"/>
  <c r="BK40" i="1" s="1"/>
  <c r="BM39" i="1"/>
  <c r="BN39" i="1" s="1"/>
  <c r="BK39" i="1" s="1"/>
  <c r="BM38" i="1"/>
  <c r="BN38" i="1" s="1"/>
  <c r="BK38" i="1" s="1"/>
  <c r="BM37" i="1"/>
  <c r="BN37" i="1" s="1"/>
  <c r="BK37" i="1" s="1"/>
  <c r="BM36" i="1"/>
  <c r="BN36" i="1" s="1"/>
  <c r="BK36" i="1" s="1"/>
  <c r="BM35" i="1"/>
  <c r="BN35" i="1" s="1"/>
  <c r="BK35" i="1" s="1"/>
  <c r="BM34" i="1"/>
  <c r="BN34" i="1" s="1"/>
  <c r="BK34" i="1" s="1"/>
  <c r="BM33" i="1"/>
  <c r="BN33" i="1" s="1"/>
  <c r="BK33" i="1" s="1"/>
  <c r="BM32" i="1"/>
  <c r="BN32" i="1" s="1"/>
  <c r="BK32" i="1" s="1"/>
  <c r="BM31" i="1"/>
  <c r="BN31" i="1" s="1"/>
  <c r="BK31" i="1" s="1"/>
  <c r="BM30" i="1"/>
  <c r="BN30" i="1" s="1"/>
  <c r="BK30" i="1" s="1"/>
  <c r="BM29" i="1"/>
  <c r="BN29" i="1" s="1"/>
  <c r="BK29" i="1" s="1"/>
  <c r="BM28" i="1"/>
  <c r="BN28" i="1" s="1"/>
  <c r="BK28" i="1" s="1"/>
  <c r="BM27" i="1"/>
  <c r="BN27" i="1" s="1"/>
  <c r="BK27" i="1" s="1"/>
  <c r="BM26" i="1"/>
  <c r="BN26" i="1" s="1"/>
  <c r="BK26" i="1" s="1"/>
  <c r="BM25" i="1"/>
  <c r="BN25" i="1" s="1"/>
  <c r="BK25" i="1" s="1"/>
  <c r="BM24" i="1"/>
  <c r="BN24" i="1" s="1"/>
  <c r="BK24" i="1" s="1"/>
  <c r="BM23" i="1"/>
  <c r="BN23" i="1" s="1"/>
  <c r="BK23" i="1" s="1"/>
  <c r="BM22" i="1"/>
  <c r="BN22" i="1" s="1"/>
  <c r="BK22" i="1" s="1"/>
  <c r="BM21" i="1"/>
  <c r="BN21" i="1" s="1"/>
  <c r="BK21" i="1" s="1"/>
  <c r="BM20" i="1"/>
  <c r="BN20" i="1" s="1"/>
  <c r="BK20" i="1" s="1"/>
  <c r="BM19" i="1"/>
  <c r="BN19" i="1" s="1"/>
  <c r="BK19" i="1" s="1"/>
  <c r="BM18" i="1"/>
  <c r="BN18" i="1" s="1"/>
  <c r="BK18" i="1" s="1"/>
  <c r="BM17" i="1"/>
  <c r="BN17" i="1" s="1"/>
  <c r="BK17" i="1" s="1"/>
  <c r="BN16" i="1"/>
  <c r="BN15" i="1"/>
  <c r="BM14" i="1"/>
  <c r="BN14" i="1" s="1"/>
  <c r="BK14" i="1" s="1"/>
  <c r="BN13" i="1"/>
  <c r="BN12" i="1"/>
  <c r="BN11" i="1"/>
  <c r="BN10" i="1"/>
  <c r="BN9" i="1"/>
  <c r="BN8" i="1"/>
  <c r="BN7" i="1"/>
  <c r="BN6" i="1"/>
  <c r="BH80" i="1"/>
  <c r="BI80" i="1" s="1"/>
  <c r="BF80" i="1" s="1"/>
  <c r="BH79" i="1"/>
  <c r="BI79" i="1" s="1"/>
  <c r="BF79" i="1" s="1"/>
  <c r="BH78" i="1"/>
  <c r="BI78" i="1" s="1"/>
  <c r="BF78" i="1" s="1"/>
  <c r="BH77" i="1"/>
  <c r="BI77" i="1" s="1"/>
  <c r="BF77" i="1" s="1"/>
  <c r="BH76" i="1"/>
  <c r="BI76" i="1" s="1"/>
  <c r="BF76" i="1" s="1"/>
  <c r="BH75" i="1"/>
  <c r="BI75" i="1" s="1"/>
  <c r="BF75" i="1" s="1"/>
  <c r="BH74" i="1"/>
  <c r="BI74" i="1" s="1"/>
  <c r="BF74" i="1" s="1"/>
  <c r="BH73" i="1"/>
  <c r="BI73" i="1" s="1"/>
  <c r="BF73" i="1" s="1"/>
  <c r="BH72" i="1"/>
  <c r="BI72" i="1" s="1"/>
  <c r="BF72" i="1" s="1"/>
  <c r="BH71" i="1"/>
  <c r="BI71" i="1" s="1"/>
  <c r="BF71" i="1" s="1"/>
  <c r="BH70" i="1"/>
  <c r="BI70" i="1" s="1"/>
  <c r="BF70" i="1" s="1"/>
  <c r="BH69" i="1"/>
  <c r="BI69" i="1" s="1"/>
  <c r="BF69" i="1" s="1"/>
  <c r="BH68" i="1"/>
  <c r="BI68" i="1" s="1"/>
  <c r="BF68" i="1" s="1"/>
  <c r="BH67" i="1"/>
  <c r="BI67" i="1" s="1"/>
  <c r="BF67" i="1" s="1"/>
  <c r="BH66" i="1"/>
  <c r="BI66" i="1" s="1"/>
  <c r="BF66" i="1" s="1"/>
  <c r="BH65" i="1"/>
  <c r="BI65" i="1" s="1"/>
  <c r="BF65" i="1" s="1"/>
  <c r="BH64" i="1"/>
  <c r="BI64" i="1" s="1"/>
  <c r="BF64" i="1" s="1"/>
  <c r="BH63" i="1"/>
  <c r="BI63" i="1" s="1"/>
  <c r="BF63" i="1" s="1"/>
  <c r="BH62" i="1"/>
  <c r="BI62" i="1" s="1"/>
  <c r="BF62" i="1" s="1"/>
  <c r="BH61" i="1"/>
  <c r="BI61" i="1" s="1"/>
  <c r="BF61" i="1" s="1"/>
  <c r="BH60" i="1"/>
  <c r="BI60" i="1" s="1"/>
  <c r="BF60" i="1" s="1"/>
  <c r="BH59" i="1"/>
  <c r="BI59" i="1" s="1"/>
  <c r="BF59" i="1" s="1"/>
  <c r="BH58" i="1"/>
  <c r="BI58" i="1" s="1"/>
  <c r="BF58" i="1" s="1"/>
  <c r="BH57" i="1"/>
  <c r="BI57" i="1" s="1"/>
  <c r="BF57" i="1" s="1"/>
  <c r="BH56" i="1"/>
  <c r="BI56" i="1" s="1"/>
  <c r="BF56" i="1" s="1"/>
  <c r="BH55" i="1"/>
  <c r="BI55" i="1" s="1"/>
  <c r="BF55" i="1" s="1"/>
  <c r="BH54" i="1"/>
  <c r="BI54" i="1" s="1"/>
  <c r="BF54" i="1" s="1"/>
  <c r="BI53" i="1"/>
  <c r="BH52" i="1"/>
  <c r="BI52" i="1" s="1"/>
  <c r="BF52" i="1" s="1"/>
  <c r="BH51" i="1"/>
  <c r="BI51" i="1" s="1"/>
  <c r="BF51" i="1" s="1"/>
  <c r="BH50" i="1"/>
  <c r="BI50" i="1" s="1"/>
  <c r="BF50" i="1" s="1"/>
  <c r="BH49" i="1"/>
  <c r="BI49" i="1" s="1"/>
  <c r="BF49" i="1" s="1"/>
  <c r="BH48" i="1"/>
  <c r="BI48" i="1" s="1"/>
  <c r="BF48" i="1" s="1"/>
  <c r="BH47" i="1"/>
  <c r="BI47" i="1" s="1"/>
  <c r="BF47" i="1" s="1"/>
  <c r="BH46" i="1"/>
  <c r="BI46" i="1" s="1"/>
  <c r="BF46" i="1" s="1"/>
  <c r="BH45" i="1"/>
  <c r="BI45" i="1" s="1"/>
  <c r="BF45" i="1" s="1"/>
  <c r="BH44" i="1"/>
  <c r="BI44" i="1" s="1"/>
  <c r="BF44" i="1" s="1"/>
  <c r="BH43" i="1"/>
  <c r="BI43" i="1" s="1"/>
  <c r="BF43" i="1" s="1"/>
  <c r="BH42" i="1"/>
  <c r="BI42" i="1" s="1"/>
  <c r="BF42" i="1" s="1"/>
  <c r="BH41" i="1"/>
  <c r="BI41" i="1" s="1"/>
  <c r="BF41" i="1" s="1"/>
  <c r="BH40" i="1"/>
  <c r="BI40" i="1" s="1"/>
  <c r="BF40" i="1" s="1"/>
  <c r="BH39" i="1"/>
  <c r="BI39" i="1" s="1"/>
  <c r="BF39" i="1" s="1"/>
  <c r="BH38" i="1"/>
  <c r="BI38" i="1" s="1"/>
  <c r="BF38" i="1" s="1"/>
  <c r="BH37" i="1"/>
  <c r="BI37" i="1" s="1"/>
  <c r="BF37" i="1" s="1"/>
  <c r="BH36" i="1"/>
  <c r="BI36" i="1" s="1"/>
  <c r="BF36" i="1" s="1"/>
  <c r="BH35" i="1"/>
  <c r="BI35" i="1" s="1"/>
  <c r="BF35" i="1" s="1"/>
  <c r="BH34" i="1"/>
  <c r="BI34" i="1" s="1"/>
  <c r="BF34" i="1" s="1"/>
  <c r="BH33" i="1"/>
  <c r="BI33" i="1" s="1"/>
  <c r="BF33" i="1" s="1"/>
  <c r="BH32" i="1"/>
  <c r="BI32" i="1" s="1"/>
  <c r="BF32" i="1" s="1"/>
  <c r="BH31" i="1"/>
  <c r="BI31" i="1" s="1"/>
  <c r="BF31" i="1" s="1"/>
  <c r="BH30" i="1"/>
  <c r="BI30" i="1" s="1"/>
  <c r="BF30" i="1" s="1"/>
  <c r="BH29" i="1"/>
  <c r="BI29" i="1" s="1"/>
  <c r="BF29" i="1" s="1"/>
  <c r="BH28" i="1"/>
  <c r="BI28" i="1" s="1"/>
  <c r="BF28" i="1" s="1"/>
  <c r="BH27" i="1"/>
  <c r="BI27" i="1" s="1"/>
  <c r="BF27" i="1" s="1"/>
  <c r="BH26" i="1"/>
  <c r="BI26" i="1" s="1"/>
  <c r="BF26" i="1" s="1"/>
  <c r="BH25" i="1"/>
  <c r="BI25" i="1" s="1"/>
  <c r="BF25" i="1" s="1"/>
  <c r="BH24" i="1"/>
  <c r="BI24" i="1" s="1"/>
  <c r="BF24" i="1" s="1"/>
  <c r="BH23" i="1"/>
  <c r="BI23" i="1" s="1"/>
  <c r="BF23" i="1" s="1"/>
  <c r="BH22" i="1"/>
  <c r="BI22" i="1" s="1"/>
  <c r="BF22" i="1" s="1"/>
  <c r="BH21" i="1"/>
  <c r="BI21" i="1" s="1"/>
  <c r="BF21" i="1" s="1"/>
  <c r="BH20" i="1"/>
  <c r="BI20" i="1" s="1"/>
  <c r="BF20" i="1" s="1"/>
  <c r="BH19" i="1"/>
  <c r="BI19" i="1" s="1"/>
  <c r="BF19" i="1" s="1"/>
  <c r="BH18" i="1"/>
  <c r="BI18" i="1" s="1"/>
  <c r="BF18" i="1" s="1"/>
  <c r="BH17" i="1"/>
  <c r="BI17" i="1" s="1"/>
  <c r="BF17" i="1" s="1"/>
  <c r="BH16" i="1"/>
  <c r="BI16" i="1" s="1"/>
  <c r="BF16" i="1" s="1"/>
  <c r="BH15" i="1"/>
  <c r="BI15" i="1" s="1"/>
  <c r="BF15" i="1" s="1"/>
  <c r="BH14" i="1"/>
  <c r="BI14" i="1" s="1"/>
  <c r="BF14" i="1" s="1"/>
  <c r="BH13" i="1"/>
  <c r="BI13" i="1" s="1"/>
  <c r="BF13" i="1" s="1"/>
  <c r="BH12" i="1"/>
  <c r="BI12" i="1" s="1"/>
  <c r="BF12" i="1" s="1"/>
  <c r="BH11" i="1"/>
  <c r="BI11" i="1" s="1"/>
  <c r="BF11" i="1" s="1"/>
  <c r="BH10" i="1"/>
  <c r="BI10" i="1" s="1"/>
  <c r="BF10" i="1" s="1"/>
  <c r="BH9" i="1"/>
  <c r="BI9" i="1" s="1"/>
  <c r="BF9" i="1" s="1"/>
  <c r="BH8" i="1"/>
  <c r="BI8" i="1" s="1"/>
  <c r="BF8" i="1" s="1"/>
  <c r="BH7" i="1"/>
  <c r="BI7" i="1" s="1"/>
  <c r="BF7" i="1" s="1"/>
  <c r="BH6" i="1"/>
  <c r="BI6" i="1" s="1"/>
  <c r="BF6" i="1" s="1"/>
  <c r="BC80" i="1"/>
  <c r="BD80" i="1" s="1"/>
  <c r="BA80" i="1" s="1"/>
  <c r="BC79" i="1"/>
  <c r="BD79" i="1" s="1"/>
  <c r="BA79" i="1" s="1"/>
  <c r="BC78" i="1"/>
  <c r="BD78" i="1" s="1"/>
  <c r="BA78" i="1" s="1"/>
  <c r="BC77" i="1"/>
  <c r="BD77" i="1" s="1"/>
  <c r="BA77" i="1" s="1"/>
  <c r="BC76" i="1"/>
  <c r="BD76" i="1" s="1"/>
  <c r="BA76" i="1" s="1"/>
  <c r="BC75" i="1"/>
  <c r="BD75" i="1" s="1"/>
  <c r="BA75" i="1" s="1"/>
  <c r="BC74" i="1"/>
  <c r="BD74" i="1" s="1"/>
  <c r="BA74" i="1" s="1"/>
  <c r="BC73" i="1"/>
  <c r="BD73" i="1" s="1"/>
  <c r="BA73" i="1" s="1"/>
  <c r="BC72" i="1"/>
  <c r="BD72" i="1" s="1"/>
  <c r="BA72" i="1" s="1"/>
  <c r="BC71" i="1"/>
  <c r="BD71" i="1" s="1"/>
  <c r="BA71" i="1" s="1"/>
  <c r="BC70" i="1"/>
  <c r="BD70" i="1" s="1"/>
  <c r="BA70" i="1" s="1"/>
  <c r="BC69" i="1"/>
  <c r="BD69" i="1" s="1"/>
  <c r="BA69" i="1" s="1"/>
  <c r="BC68" i="1"/>
  <c r="BD68" i="1" s="1"/>
  <c r="BA68" i="1" s="1"/>
  <c r="BC67" i="1"/>
  <c r="BD67" i="1" s="1"/>
  <c r="BA67" i="1" s="1"/>
  <c r="BC66" i="1"/>
  <c r="BD66" i="1" s="1"/>
  <c r="BA66" i="1" s="1"/>
  <c r="BC65" i="1"/>
  <c r="BD65" i="1" s="1"/>
  <c r="BA65" i="1" s="1"/>
  <c r="BC64" i="1"/>
  <c r="BD64" i="1" s="1"/>
  <c r="BA64" i="1" s="1"/>
  <c r="BC63" i="1"/>
  <c r="BD63" i="1" s="1"/>
  <c r="BA63" i="1" s="1"/>
  <c r="BC62" i="1"/>
  <c r="BD62" i="1" s="1"/>
  <c r="BA62" i="1" s="1"/>
  <c r="BC61" i="1"/>
  <c r="BD61" i="1" s="1"/>
  <c r="BA61" i="1" s="1"/>
  <c r="BC60" i="1"/>
  <c r="BD60" i="1" s="1"/>
  <c r="BA60" i="1" s="1"/>
  <c r="BC59" i="1"/>
  <c r="BD59" i="1" s="1"/>
  <c r="BA59" i="1" s="1"/>
  <c r="BC58" i="1"/>
  <c r="BD58" i="1" s="1"/>
  <c r="BA58" i="1" s="1"/>
  <c r="BC57" i="1"/>
  <c r="BD57" i="1" s="1"/>
  <c r="BA57" i="1" s="1"/>
  <c r="BC56" i="1"/>
  <c r="BD56" i="1" s="1"/>
  <c r="BA56" i="1" s="1"/>
  <c r="BC55" i="1"/>
  <c r="BD55" i="1" s="1"/>
  <c r="BA55" i="1" s="1"/>
  <c r="BC54" i="1"/>
  <c r="BD54" i="1" s="1"/>
  <c r="BA54" i="1" s="1"/>
  <c r="BC53" i="1"/>
  <c r="BD53" i="1" s="1"/>
  <c r="BA53" i="1" s="1"/>
  <c r="BC52" i="1"/>
  <c r="BD52" i="1" s="1"/>
  <c r="BA52" i="1" s="1"/>
  <c r="BC51" i="1"/>
  <c r="BD51" i="1" s="1"/>
  <c r="BA51" i="1" s="1"/>
  <c r="BC50" i="1"/>
  <c r="BD50" i="1" s="1"/>
  <c r="BA50" i="1" s="1"/>
  <c r="BC49" i="1"/>
  <c r="BD49" i="1" s="1"/>
  <c r="BA49" i="1" s="1"/>
  <c r="BC48" i="1"/>
  <c r="BD48" i="1" s="1"/>
  <c r="BA48" i="1" s="1"/>
  <c r="BC47" i="1"/>
  <c r="BD47" i="1" s="1"/>
  <c r="BA47" i="1" s="1"/>
  <c r="BC46" i="1"/>
  <c r="BD46" i="1" s="1"/>
  <c r="BA46" i="1" s="1"/>
  <c r="BC45" i="1"/>
  <c r="BD45" i="1" s="1"/>
  <c r="BA45" i="1" s="1"/>
  <c r="BC44" i="1"/>
  <c r="BD44" i="1" s="1"/>
  <c r="BA44" i="1" s="1"/>
  <c r="BC43" i="1"/>
  <c r="BD43" i="1" s="1"/>
  <c r="BA43" i="1" s="1"/>
  <c r="BC42" i="1"/>
  <c r="BD42" i="1" s="1"/>
  <c r="BA42" i="1" s="1"/>
  <c r="BC41" i="1"/>
  <c r="BD41" i="1" s="1"/>
  <c r="BA41" i="1" s="1"/>
  <c r="BD40" i="1"/>
  <c r="BC39" i="1"/>
  <c r="BD39" i="1" s="1"/>
  <c r="BA39" i="1" s="1"/>
  <c r="BC38" i="1"/>
  <c r="BD38" i="1" s="1"/>
  <c r="BA38" i="1" s="1"/>
  <c r="BC37" i="1"/>
  <c r="BD37" i="1" s="1"/>
  <c r="BA37" i="1" s="1"/>
  <c r="BC36" i="1"/>
  <c r="BD36" i="1" s="1"/>
  <c r="BA36" i="1" s="1"/>
  <c r="BC35" i="1"/>
  <c r="BD35" i="1" s="1"/>
  <c r="BA35" i="1" s="1"/>
  <c r="BC34" i="1"/>
  <c r="BD34" i="1" s="1"/>
  <c r="BA34" i="1" s="1"/>
  <c r="BC33" i="1"/>
  <c r="BD33" i="1" s="1"/>
  <c r="BA33" i="1" s="1"/>
  <c r="BC32" i="1"/>
  <c r="BD32" i="1" s="1"/>
  <c r="BA32" i="1" s="1"/>
  <c r="BC31" i="1"/>
  <c r="BD31" i="1" s="1"/>
  <c r="BA31" i="1" s="1"/>
  <c r="BC30" i="1"/>
  <c r="BD30" i="1" s="1"/>
  <c r="BA30" i="1" s="1"/>
  <c r="BC29" i="1"/>
  <c r="BD29" i="1" s="1"/>
  <c r="BA29" i="1" s="1"/>
  <c r="BC28" i="1"/>
  <c r="BD28" i="1" s="1"/>
  <c r="BA28" i="1" s="1"/>
  <c r="BC27" i="1"/>
  <c r="BD27" i="1" s="1"/>
  <c r="BA27" i="1" s="1"/>
  <c r="BC26" i="1"/>
  <c r="BD26" i="1" s="1"/>
  <c r="BA26" i="1" s="1"/>
  <c r="BC25" i="1"/>
  <c r="BD25" i="1" s="1"/>
  <c r="BA25" i="1" s="1"/>
  <c r="BC24" i="1"/>
  <c r="BD24" i="1" s="1"/>
  <c r="BA24" i="1" s="1"/>
  <c r="BC23" i="1"/>
  <c r="BD23" i="1" s="1"/>
  <c r="BA23" i="1" s="1"/>
  <c r="BC22" i="1"/>
  <c r="BD22" i="1" s="1"/>
  <c r="BA22" i="1" s="1"/>
  <c r="BC21" i="1"/>
  <c r="BD21" i="1" s="1"/>
  <c r="BA21" i="1" s="1"/>
  <c r="BC20" i="1"/>
  <c r="BD20" i="1" s="1"/>
  <c r="BA20" i="1" s="1"/>
  <c r="BC19" i="1"/>
  <c r="BD19" i="1" s="1"/>
  <c r="BA19" i="1" s="1"/>
  <c r="BC18" i="1"/>
  <c r="BD18" i="1" s="1"/>
  <c r="BA18" i="1" s="1"/>
  <c r="BC17" i="1"/>
  <c r="BD17" i="1" s="1"/>
  <c r="BA17" i="1" s="1"/>
  <c r="BC16" i="1"/>
  <c r="BD16" i="1" s="1"/>
  <c r="BA16" i="1" s="1"/>
  <c r="BC15" i="1"/>
  <c r="BD15" i="1" s="1"/>
  <c r="BA15" i="1" s="1"/>
  <c r="BC14" i="1"/>
  <c r="BD14" i="1" s="1"/>
  <c r="BA14" i="1" s="1"/>
  <c r="BC13" i="1"/>
  <c r="BD13" i="1" s="1"/>
  <c r="BA13" i="1" s="1"/>
  <c r="BC12" i="1"/>
  <c r="BD12" i="1" s="1"/>
  <c r="BA12" i="1" s="1"/>
  <c r="BC11" i="1"/>
  <c r="BD11" i="1" s="1"/>
  <c r="BA11" i="1" s="1"/>
  <c r="BC10" i="1"/>
  <c r="BD10" i="1" s="1"/>
  <c r="BA10" i="1" s="1"/>
  <c r="BC9" i="1"/>
  <c r="BD9" i="1" s="1"/>
  <c r="BA9" i="1" s="1"/>
  <c r="BC8" i="1"/>
  <c r="BD8" i="1" s="1"/>
  <c r="BA8" i="1" s="1"/>
  <c r="BC7" i="1"/>
  <c r="BD7" i="1" s="1"/>
  <c r="BA7" i="1" s="1"/>
  <c r="BC6" i="1"/>
  <c r="BD6" i="1" s="1"/>
  <c r="BA6" i="1" s="1"/>
  <c r="AX80" i="1"/>
  <c r="AY80" i="1" s="1"/>
  <c r="AV80" i="1" s="1"/>
  <c r="AX79" i="1"/>
  <c r="AY79" i="1" s="1"/>
  <c r="AV79" i="1" s="1"/>
  <c r="AX78" i="1"/>
  <c r="AY78" i="1" s="1"/>
  <c r="AV78" i="1" s="1"/>
  <c r="AX77" i="1"/>
  <c r="AY77" i="1" s="1"/>
  <c r="AV77" i="1" s="1"/>
  <c r="AX76" i="1"/>
  <c r="AY76" i="1" s="1"/>
  <c r="AV76" i="1" s="1"/>
  <c r="AX75" i="1"/>
  <c r="AY75" i="1" s="1"/>
  <c r="AV75" i="1" s="1"/>
  <c r="AX74" i="1"/>
  <c r="AY74" i="1" s="1"/>
  <c r="AV74" i="1" s="1"/>
  <c r="AX73" i="1"/>
  <c r="AY73" i="1" s="1"/>
  <c r="AV73" i="1" s="1"/>
  <c r="AX72" i="1"/>
  <c r="AY72" i="1" s="1"/>
  <c r="AV72" i="1" s="1"/>
  <c r="AX71" i="1"/>
  <c r="AY71" i="1" s="1"/>
  <c r="AV71" i="1" s="1"/>
  <c r="AX70" i="1"/>
  <c r="AY70" i="1" s="1"/>
  <c r="AV70" i="1" s="1"/>
  <c r="AX69" i="1"/>
  <c r="AY69" i="1" s="1"/>
  <c r="AV69" i="1" s="1"/>
  <c r="AX68" i="1"/>
  <c r="AY68" i="1" s="1"/>
  <c r="AV68" i="1" s="1"/>
  <c r="AX67" i="1"/>
  <c r="AY67" i="1" s="1"/>
  <c r="AV67" i="1" s="1"/>
  <c r="AX66" i="1"/>
  <c r="AY66" i="1" s="1"/>
  <c r="AV66" i="1" s="1"/>
  <c r="AX65" i="1"/>
  <c r="AY65" i="1" s="1"/>
  <c r="AV65" i="1" s="1"/>
  <c r="AX64" i="1"/>
  <c r="AY64" i="1" s="1"/>
  <c r="AV64" i="1" s="1"/>
  <c r="AX63" i="1"/>
  <c r="AY63" i="1" s="1"/>
  <c r="AV63" i="1" s="1"/>
  <c r="AX62" i="1"/>
  <c r="AY62" i="1" s="1"/>
  <c r="AV62" i="1" s="1"/>
  <c r="AX61" i="1"/>
  <c r="AY61" i="1" s="1"/>
  <c r="AV61" i="1" s="1"/>
  <c r="AX60" i="1"/>
  <c r="AY60" i="1" s="1"/>
  <c r="AV60" i="1" s="1"/>
  <c r="AX59" i="1"/>
  <c r="AY59" i="1" s="1"/>
  <c r="AV59" i="1" s="1"/>
  <c r="AX58" i="1"/>
  <c r="AY58" i="1" s="1"/>
  <c r="AV58" i="1" s="1"/>
  <c r="AX57" i="1"/>
  <c r="AY57" i="1" s="1"/>
  <c r="AV57" i="1" s="1"/>
  <c r="AX56" i="1"/>
  <c r="AY56" i="1" s="1"/>
  <c r="AV56" i="1" s="1"/>
  <c r="AX55" i="1"/>
  <c r="AY55" i="1" s="1"/>
  <c r="AV55" i="1" s="1"/>
  <c r="AX54" i="1"/>
  <c r="AY54" i="1" s="1"/>
  <c r="AV54" i="1" s="1"/>
  <c r="AX53" i="1"/>
  <c r="AY53" i="1" s="1"/>
  <c r="AV53" i="1" s="1"/>
  <c r="AX52" i="1"/>
  <c r="AY52" i="1" s="1"/>
  <c r="AV52" i="1" s="1"/>
  <c r="AX51" i="1"/>
  <c r="AY51" i="1" s="1"/>
  <c r="AV51" i="1" s="1"/>
  <c r="AX50" i="1"/>
  <c r="AY50" i="1" s="1"/>
  <c r="AV50" i="1" s="1"/>
  <c r="AX49" i="1"/>
  <c r="AY49" i="1" s="1"/>
  <c r="AV49" i="1" s="1"/>
  <c r="AX48" i="1"/>
  <c r="AY48" i="1" s="1"/>
  <c r="AV48" i="1" s="1"/>
  <c r="AX47" i="1"/>
  <c r="AY47" i="1" s="1"/>
  <c r="AV47" i="1" s="1"/>
  <c r="AX46" i="1"/>
  <c r="AY46" i="1" s="1"/>
  <c r="AV46" i="1" s="1"/>
  <c r="AX45" i="1"/>
  <c r="AY45" i="1" s="1"/>
  <c r="AV45" i="1" s="1"/>
  <c r="AX44" i="1"/>
  <c r="AY44" i="1" s="1"/>
  <c r="AV44" i="1" s="1"/>
  <c r="AX43" i="1"/>
  <c r="AY43" i="1" s="1"/>
  <c r="AV43" i="1" s="1"/>
  <c r="AX42" i="1"/>
  <c r="AY42" i="1" s="1"/>
  <c r="AV42" i="1" s="1"/>
  <c r="AX41" i="1"/>
  <c r="AY41" i="1" s="1"/>
  <c r="AV41" i="1" s="1"/>
  <c r="AX40" i="1"/>
  <c r="AY40" i="1" s="1"/>
  <c r="AV40" i="1" s="1"/>
  <c r="AX39" i="1"/>
  <c r="AY39" i="1" s="1"/>
  <c r="AV39" i="1" s="1"/>
  <c r="AX38" i="1"/>
  <c r="AY38" i="1" s="1"/>
  <c r="AV38" i="1" s="1"/>
  <c r="AX37" i="1"/>
  <c r="AY37" i="1" s="1"/>
  <c r="AV37" i="1" s="1"/>
  <c r="AX36" i="1"/>
  <c r="AY36" i="1" s="1"/>
  <c r="AV36" i="1" s="1"/>
  <c r="AX35" i="1"/>
  <c r="AY35" i="1" s="1"/>
  <c r="AV35" i="1" s="1"/>
  <c r="AX34" i="1"/>
  <c r="AY34" i="1" s="1"/>
  <c r="AV34" i="1" s="1"/>
  <c r="AX33" i="1"/>
  <c r="AY33" i="1" s="1"/>
  <c r="AV33" i="1" s="1"/>
  <c r="AX32" i="1"/>
  <c r="AY32" i="1" s="1"/>
  <c r="AV32" i="1" s="1"/>
  <c r="AX31" i="1"/>
  <c r="AY31" i="1" s="1"/>
  <c r="AV31" i="1" s="1"/>
  <c r="AX30" i="1"/>
  <c r="AY30" i="1" s="1"/>
  <c r="AV30" i="1" s="1"/>
  <c r="AX29" i="1"/>
  <c r="AY29" i="1" s="1"/>
  <c r="AV29" i="1" s="1"/>
  <c r="AX28" i="1"/>
  <c r="AY28" i="1" s="1"/>
  <c r="AV28" i="1" s="1"/>
  <c r="AX27" i="1"/>
  <c r="AY27" i="1" s="1"/>
  <c r="AV27" i="1" s="1"/>
  <c r="AX26" i="1"/>
  <c r="AY26" i="1" s="1"/>
  <c r="AV26" i="1" s="1"/>
  <c r="AX25" i="1"/>
  <c r="AY25" i="1" s="1"/>
  <c r="AV25" i="1" s="1"/>
  <c r="AX24" i="1"/>
  <c r="AY24" i="1" s="1"/>
  <c r="AV24" i="1" s="1"/>
  <c r="AX23" i="1"/>
  <c r="AY23" i="1" s="1"/>
  <c r="AV23" i="1" s="1"/>
  <c r="AX22" i="1"/>
  <c r="AY22" i="1" s="1"/>
  <c r="AV22" i="1" s="1"/>
  <c r="AX21" i="1"/>
  <c r="AY21" i="1" s="1"/>
  <c r="AV21" i="1" s="1"/>
  <c r="AX20" i="1"/>
  <c r="AY20" i="1" s="1"/>
  <c r="AV20" i="1" s="1"/>
  <c r="AX19" i="1"/>
  <c r="AY19" i="1" s="1"/>
  <c r="AV19" i="1" s="1"/>
  <c r="AX18" i="1"/>
  <c r="AY18" i="1" s="1"/>
  <c r="AV18" i="1" s="1"/>
  <c r="AX17" i="1"/>
  <c r="AY17" i="1" s="1"/>
  <c r="AV17" i="1" s="1"/>
  <c r="AX16" i="1"/>
  <c r="AY16" i="1" s="1"/>
  <c r="AV16" i="1" s="1"/>
  <c r="AX15" i="1"/>
  <c r="AY15" i="1" s="1"/>
  <c r="AV15" i="1" s="1"/>
  <c r="AX14" i="1"/>
  <c r="AY14" i="1" s="1"/>
  <c r="AV14" i="1" s="1"/>
  <c r="AX13" i="1"/>
  <c r="AY13" i="1" s="1"/>
  <c r="AV13" i="1" s="1"/>
  <c r="AX12" i="1"/>
  <c r="AY12" i="1" s="1"/>
  <c r="AV12" i="1" s="1"/>
  <c r="AX11" i="1"/>
  <c r="AY11" i="1" s="1"/>
  <c r="AV11" i="1" s="1"/>
  <c r="AX10" i="1"/>
  <c r="AY10" i="1" s="1"/>
  <c r="AV10" i="1" s="1"/>
  <c r="AX9" i="1"/>
  <c r="AY9" i="1" s="1"/>
  <c r="AV9" i="1" s="1"/>
  <c r="AX8" i="1"/>
  <c r="AY8" i="1" s="1"/>
  <c r="AV8" i="1" s="1"/>
  <c r="AX7" i="1"/>
  <c r="AY7" i="1" s="1"/>
  <c r="AV7" i="1" s="1"/>
  <c r="AX6" i="1"/>
  <c r="AY6" i="1" s="1"/>
  <c r="AV6" i="1" s="1"/>
  <c r="AS80" i="1"/>
  <c r="AT80" i="1" s="1"/>
  <c r="AQ80" i="1" s="1"/>
  <c r="AS79" i="1"/>
  <c r="AT79" i="1" s="1"/>
  <c r="AQ79" i="1" s="1"/>
  <c r="AS78" i="1"/>
  <c r="AT78" i="1" s="1"/>
  <c r="AQ78" i="1" s="1"/>
  <c r="AS77" i="1"/>
  <c r="AT77" i="1" s="1"/>
  <c r="AQ77" i="1" s="1"/>
  <c r="AS76" i="1"/>
  <c r="AT76" i="1" s="1"/>
  <c r="AQ76" i="1" s="1"/>
  <c r="AS75" i="1"/>
  <c r="AT75" i="1" s="1"/>
  <c r="AQ75" i="1" s="1"/>
  <c r="AS74" i="1"/>
  <c r="AT74" i="1" s="1"/>
  <c r="AQ74" i="1" s="1"/>
  <c r="AS73" i="1"/>
  <c r="AT73" i="1" s="1"/>
  <c r="AQ73" i="1" s="1"/>
  <c r="AS72" i="1"/>
  <c r="AT72" i="1" s="1"/>
  <c r="AQ72" i="1" s="1"/>
  <c r="AS71" i="1"/>
  <c r="AT71" i="1" s="1"/>
  <c r="AQ71" i="1" s="1"/>
  <c r="AS70" i="1"/>
  <c r="AT70" i="1" s="1"/>
  <c r="AQ70" i="1" s="1"/>
  <c r="AS69" i="1"/>
  <c r="AT69" i="1" s="1"/>
  <c r="AQ69" i="1" s="1"/>
  <c r="AS68" i="1"/>
  <c r="AT68" i="1" s="1"/>
  <c r="AQ68" i="1" s="1"/>
  <c r="AS67" i="1"/>
  <c r="AT67" i="1" s="1"/>
  <c r="AQ67" i="1" s="1"/>
  <c r="AS66" i="1"/>
  <c r="AT66" i="1" s="1"/>
  <c r="AQ66" i="1" s="1"/>
  <c r="AS65" i="1"/>
  <c r="AT65" i="1" s="1"/>
  <c r="AQ65" i="1" s="1"/>
  <c r="AS64" i="1"/>
  <c r="AT64" i="1" s="1"/>
  <c r="AQ64" i="1" s="1"/>
  <c r="AS63" i="1"/>
  <c r="AT63" i="1" s="1"/>
  <c r="AQ63" i="1" s="1"/>
  <c r="AS62" i="1"/>
  <c r="AT62" i="1" s="1"/>
  <c r="AQ62" i="1" s="1"/>
  <c r="AS61" i="1"/>
  <c r="AT61" i="1" s="1"/>
  <c r="AQ61" i="1" s="1"/>
  <c r="AS60" i="1"/>
  <c r="AT60" i="1" s="1"/>
  <c r="AQ60" i="1" s="1"/>
  <c r="AT59" i="1"/>
  <c r="AT58" i="1"/>
  <c r="AT57" i="1"/>
  <c r="AS56" i="1"/>
  <c r="AT56" i="1" s="1"/>
  <c r="AQ56" i="1" s="1"/>
  <c r="AS55" i="1"/>
  <c r="AT55" i="1" s="1"/>
  <c r="AQ55" i="1" s="1"/>
  <c r="AS54" i="1"/>
  <c r="AT54" i="1" s="1"/>
  <c r="AQ54" i="1" s="1"/>
  <c r="AS53" i="1"/>
  <c r="AT53" i="1" s="1"/>
  <c r="AQ53" i="1" s="1"/>
  <c r="AS52" i="1"/>
  <c r="AT52" i="1" s="1"/>
  <c r="AQ52" i="1" s="1"/>
  <c r="AS51" i="1"/>
  <c r="AT51" i="1" s="1"/>
  <c r="AQ51" i="1" s="1"/>
  <c r="AS50" i="1"/>
  <c r="AT50" i="1" s="1"/>
  <c r="AQ50" i="1" s="1"/>
  <c r="AS49" i="1"/>
  <c r="AT49" i="1" s="1"/>
  <c r="AQ49" i="1" s="1"/>
  <c r="AS48" i="1"/>
  <c r="AT48" i="1" s="1"/>
  <c r="AQ48" i="1" s="1"/>
  <c r="AS47" i="1"/>
  <c r="AT47" i="1" s="1"/>
  <c r="AQ47" i="1" s="1"/>
  <c r="AS46" i="1"/>
  <c r="AT46" i="1" s="1"/>
  <c r="AQ46" i="1" s="1"/>
  <c r="AS45" i="1"/>
  <c r="AT45" i="1" s="1"/>
  <c r="AQ45" i="1" s="1"/>
  <c r="AS44" i="1"/>
  <c r="AT44" i="1" s="1"/>
  <c r="AQ44" i="1" s="1"/>
  <c r="AS43" i="1"/>
  <c r="AT43" i="1" s="1"/>
  <c r="AQ43" i="1" s="1"/>
  <c r="AS42" i="1"/>
  <c r="AT42" i="1" s="1"/>
  <c r="AQ42" i="1" s="1"/>
  <c r="AS41" i="1"/>
  <c r="AT41" i="1" s="1"/>
  <c r="AQ41" i="1" s="1"/>
  <c r="AS40" i="1"/>
  <c r="AT40" i="1" s="1"/>
  <c r="AQ40" i="1" s="1"/>
  <c r="AS39" i="1"/>
  <c r="AT39" i="1" s="1"/>
  <c r="AQ39" i="1" s="1"/>
  <c r="AS38" i="1"/>
  <c r="AT38" i="1" s="1"/>
  <c r="AQ38" i="1" s="1"/>
  <c r="AS37" i="1"/>
  <c r="AT37" i="1" s="1"/>
  <c r="AQ37" i="1" s="1"/>
  <c r="AS36" i="1"/>
  <c r="AT36" i="1" s="1"/>
  <c r="AQ36" i="1" s="1"/>
  <c r="AS35" i="1"/>
  <c r="AT35" i="1" s="1"/>
  <c r="AQ35" i="1" s="1"/>
  <c r="AS34" i="1"/>
  <c r="AT34" i="1" s="1"/>
  <c r="AQ34" i="1" s="1"/>
  <c r="AS33" i="1"/>
  <c r="AT33" i="1" s="1"/>
  <c r="AQ33" i="1" s="1"/>
  <c r="AS32" i="1"/>
  <c r="AT32" i="1" s="1"/>
  <c r="AQ32" i="1" s="1"/>
  <c r="AS31" i="1"/>
  <c r="AT31" i="1" s="1"/>
  <c r="AQ31" i="1" s="1"/>
  <c r="AS30" i="1"/>
  <c r="AT30" i="1" s="1"/>
  <c r="AQ30" i="1" s="1"/>
  <c r="AS29" i="1"/>
  <c r="AT29" i="1" s="1"/>
  <c r="AQ29" i="1" s="1"/>
  <c r="AS28" i="1"/>
  <c r="AT28" i="1" s="1"/>
  <c r="AQ28" i="1" s="1"/>
  <c r="AS27" i="1"/>
  <c r="AT27" i="1" s="1"/>
  <c r="AQ27" i="1" s="1"/>
  <c r="AS26" i="1"/>
  <c r="AT26" i="1" s="1"/>
  <c r="AQ26" i="1" s="1"/>
  <c r="AS25" i="1"/>
  <c r="AT25" i="1" s="1"/>
  <c r="AQ25" i="1" s="1"/>
  <c r="AS24" i="1"/>
  <c r="AT24" i="1" s="1"/>
  <c r="AQ24" i="1" s="1"/>
  <c r="AT23" i="1"/>
  <c r="AS22" i="1"/>
  <c r="AT22" i="1" s="1"/>
  <c r="AQ22" i="1" s="1"/>
  <c r="AS21" i="1"/>
  <c r="AT21" i="1" s="1"/>
  <c r="AQ21" i="1" s="1"/>
  <c r="AS20" i="1"/>
  <c r="AT20" i="1" s="1"/>
  <c r="AQ20" i="1" s="1"/>
  <c r="AS19" i="1"/>
  <c r="AT19" i="1" s="1"/>
  <c r="AQ19" i="1" s="1"/>
  <c r="AS18" i="1"/>
  <c r="AT18" i="1" s="1"/>
  <c r="AQ18" i="1" s="1"/>
  <c r="AS17" i="1"/>
  <c r="AT17" i="1" s="1"/>
  <c r="AQ17" i="1" s="1"/>
  <c r="AS16" i="1"/>
  <c r="AT16" i="1" s="1"/>
  <c r="AQ16" i="1" s="1"/>
  <c r="AS15" i="1"/>
  <c r="AT15" i="1" s="1"/>
  <c r="AQ15" i="1" s="1"/>
  <c r="AS14" i="1"/>
  <c r="AT14" i="1" s="1"/>
  <c r="AQ14" i="1" s="1"/>
  <c r="AS13" i="1"/>
  <c r="AT13" i="1" s="1"/>
  <c r="AQ13" i="1" s="1"/>
  <c r="AS12" i="1"/>
  <c r="AT12" i="1" s="1"/>
  <c r="AQ12" i="1" s="1"/>
  <c r="AS11" i="1"/>
  <c r="AT11" i="1" s="1"/>
  <c r="AQ11" i="1" s="1"/>
  <c r="AS10" i="1"/>
  <c r="AT10" i="1" s="1"/>
  <c r="AQ10" i="1" s="1"/>
  <c r="AS9" i="1"/>
  <c r="AT9" i="1" s="1"/>
  <c r="AQ9" i="1" s="1"/>
  <c r="AS8" i="1"/>
  <c r="AT8" i="1" s="1"/>
  <c r="AQ8" i="1" s="1"/>
  <c r="AS7" i="1"/>
  <c r="AT7" i="1" s="1"/>
  <c r="AQ7" i="1" s="1"/>
  <c r="AS6" i="1"/>
  <c r="AT6" i="1" s="1"/>
  <c r="AQ6" i="1" s="1"/>
  <c r="AO80" i="1"/>
  <c r="AO79" i="1"/>
  <c r="AN78" i="1"/>
  <c r="AO78" i="1" s="1"/>
  <c r="AL78" i="1" s="1"/>
  <c r="AN77" i="1"/>
  <c r="AO77" i="1" s="1"/>
  <c r="AL77" i="1" s="1"/>
  <c r="AN76" i="1"/>
  <c r="AO76" i="1" s="1"/>
  <c r="AL76" i="1" s="1"/>
  <c r="AN75" i="1"/>
  <c r="AO75" i="1" s="1"/>
  <c r="AL75" i="1" s="1"/>
  <c r="AN74" i="1"/>
  <c r="AO74" i="1" s="1"/>
  <c r="AL74" i="1" s="1"/>
  <c r="AN73" i="1"/>
  <c r="AO73" i="1" s="1"/>
  <c r="AL73" i="1" s="1"/>
  <c r="AN72" i="1"/>
  <c r="AO72" i="1" s="1"/>
  <c r="AL72" i="1" s="1"/>
  <c r="AN71" i="1"/>
  <c r="AO71" i="1" s="1"/>
  <c r="AL71" i="1" s="1"/>
  <c r="AN70" i="1"/>
  <c r="AO70" i="1" s="1"/>
  <c r="AL70" i="1" s="1"/>
  <c r="AN69" i="1"/>
  <c r="AO69" i="1" s="1"/>
  <c r="AL69" i="1" s="1"/>
  <c r="AN68" i="1"/>
  <c r="AO68" i="1" s="1"/>
  <c r="AL68" i="1" s="1"/>
  <c r="AN67" i="1"/>
  <c r="AO67" i="1" s="1"/>
  <c r="AL67" i="1" s="1"/>
  <c r="AN66" i="1"/>
  <c r="AO66" i="1" s="1"/>
  <c r="AL66" i="1" s="1"/>
  <c r="AN65" i="1"/>
  <c r="AO65" i="1" s="1"/>
  <c r="AL65" i="1" s="1"/>
  <c r="AN64" i="1"/>
  <c r="AO64" i="1" s="1"/>
  <c r="AL64" i="1" s="1"/>
  <c r="AN63" i="1"/>
  <c r="AO63" i="1" s="1"/>
  <c r="AL63" i="1" s="1"/>
  <c r="AN62" i="1"/>
  <c r="AO62" i="1" s="1"/>
  <c r="AL62" i="1" s="1"/>
  <c r="AN61" i="1"/>
  <c r="AO61" i="1" s="1"/>
  <c r="AL61" i="1" s="1"/>
  <c r="AN60" i="1"/>
  <c r="AO60" i="1" s="1"/>
  <c r="AL60" i="1" s="1"/>
  <c r="AN59" i="1"/>
  <c r="AO59" i="1" s="1"/>
  <c r="AL59" i="1" s="1"/>
  <c r="AN58" i="1"/>
  <c r="AO58" i="1" s="1"/>
  <c r="AL58" i="1" s="1"/>
  <c r="AN57" i="1"/>
  <c r="AO57" i="1" s="1"/>
  <c r="AL57" i="1" s="1"/>
  <c r="AN56" i="1"/>
  <c r="AO56" i="1" s="1"/>
  <c r="AL56" i="1" s="1"/>
  <c r="AN55" i="1"/>
  <c r="AO55" i="1" s="1"/>
  <c r="AL55" i="1" s="1"/>
  <c r="AN54" i="1"/>
  <c r="AO54" i="1" s="1"/>
  <c r="AL54" i="1" s="1"/>
  <c r="AN53" i="1"/>
  <c r="AO53" i="1" s="1"/>
  <c r="AL53" i="1" s="1"/>
  <c r="AN52" i="1"/>
  <c r="AO52" i="1" s="1"/>
  <c r="AL52" i="1" s="1"/>
  <c r="AN51" i="1"/>
  <c r="AO51" i="1" s="1"/>
  <c r="AL51" i="1" s="1"/>
  <c r="AN50" i="1"/>
  <c r="AO50" i="1" s="1"/>
  <c r="AL50" i="1" s="1"/>
  <c r="AN49" i="1"/>
  <c r="AO49" i="1" s="1"/>
  <c r="AL49" i="1" s="1"/>
  <c r="AN48" i="1"/>
  <c r="AO48" i="1" s="1"/>
  <c r="AL48" i="1" s="1"/>
  <c r="AN47" i="1"/>
  <c r="AO47" i="1" s="1"/>
  <c r="AL47" i="1" s="1"/>
  <c r="AN46" i="1"/>
  <c r="AO46" i="1" s="1"/>
  <c r="AL46" i="1" s="1"/>
  <c r="AN45" i="1"/>
  <c r="AO45" i="1" s="1"/>
  <c r="AL45" i="1" s="1"/>
  <c r="AN44" i="1"/>
  <c r="AO44" i="1" s="1"/>
  <c r="AL44" i="1" s="1"/>
  <c r="AN43" i="1"/>
  <c r="AO43" i="1" s="1"/>
  <c r="AL43" i="1" s="1"/>
  <c r="AN42" i="1"/>
  <c r="AO42" i="1" s="1"/>
  <c r="AL42" i="1" s="1"/>
  <c r="AN41" i="1"/>
  <c r="AO41" i="1" s="1"/>
  <c r="AL41" i="1" s="1"/>
  <c r="AN40" i="1"/>
  <c r="AO40" i="1" s="1"/>
  <c r="AL40" i="1" s="1"/>
  <c r="AN39" i="1"/>
  <c r="AO39" i="1" s="1"/>
  <c r="AL39" i="1" s="1"/>
  <c r="AN38" i="1"/>
  <c r="AO38" i="1" s="1"/>
  <c r="AL38" i="1" s="1"/>
  <c r="AN37" i="1"/>
  <c r="AO37" i="1" s="1"/>
  <c r="AL37" i="1" s="1"/>
  <c r="AN36" i="1"/>
  <c r="AO36" i="1" s="1"/>
  <c r="AL36" i="1" s="1"/>
  <c r="AN35" i="1"/>
  <c r="AO35" i="1" s="1"/>
  <c r="AL35" i="1" s="1"/>
  <c r="AN34" i="1"/>
  <c r="AO34" i="1" s="1"/>
  <c r="AL34" i="1" s="1"/>
  <c r="AN33" i="1"/>
  <c r="AO33" i="1" s="1"/>
  <c r="AL33" i="1" s="1"/>
  <c r="AN32" i="1"/>
  <c r="AO32" i="1" s="1"/>
  <c r="AL32" i="1" s="1"/>
  <c r="AN31" i="1"/>
  <c r="AO31" i="1" s="1"/>
  <c r="AL31" i="1" s="1"/>
  <c r="AN30" i="1"/>
  <c r="AO30" i="1" s="1"/>
  <c r="AL30" i="1" s="1"/>
  <c r="AN29" i="1"/>
  <c r="AO29" i="1" s="1"/>
  <c r="AL29" i="1" s="1"/>
  <c r="AN28" i="1"/>
  <c r="AO28" i="1" s="1"/>
  <c r="AL28" i="1" s="1"/>
  <c r="AN27" i="1"/>
  <c r="AO27" i="1" s="1"/>
  <c r="AL27" i="1" s="1"/>
  <c r="AN26" i="1"/>
  <c r="AO26" i="1" s="1"/>
  <c r="AL26" i="1" s="1"/>
  <c r="AN25" i="1"/>
  <c r="AO25" i="1" s="1"/>
  <c r="AL25" i="1" s="1"/>
  <c r="AN24" i="1"/>
  <c r="AO24" i="1" s="1"/>
  <c r="AL24" i="1" s="1"/>
  <c r="AN23" i="1"/>
  <c r="AO23" i="1" s="1"/>
  <c r="AL23" i="1" s="1"/>
  <c r="AN22" i="1"/>
  <c r="AO22" i="1" s="1"/>
  <c r="AL22" i="1" s="1"/>
  <c r="AN21" i="1"/>
  <c r="AO21" i="1" s="1"/>
  <c r="AL21" i="1" s="1"/>
  <c r="AN20" i="1"/>
  <c r="AO20" i="1" s="1"/>
  <c r="AL20" i="1" s="1"/>
  <c r="AN19" i="1"/>
  <c r="AO19" i="1" s="1"/>
  <c r="AL19" i="1" s="1"/>
  <c r="AN18" i="1"/>
  <c r="AO18" i="1" s="1"/>
  <c r="AL18" i="1" s="1"/>
  <c r="AN17" i="1"/>
  <c r="AO17" i="1" s="1"/>
  <c r="AL17" i="1" s="1"/>
  <c r="AN16" i="1"/>
  <c r="AO16" i="1" s="1"/>
  <c r="AL16" i="1" s="1"/>
  <c r="AN15" i="1"/>
  <c r="AO15" i="1" s="1"/>
  <c r="AL15" i="1" s="1"/>
  <c r="AN14" i="1"/>
  <c r="AO14" i="1" s="1"/>
  <c r="AL14" i="1" s="1"/>
  <c r="AN13" i="1"/>
  <c r="AO13" i="1" s="1"/>
  <c r="AL13" i="1" s="1"/>
  <c r="AN12" i="1"/>
  <c r="AO12" i="1" s="1"/>
  <c r="AL12" i="1" s="1"/>
  <c r="AN11" i="1"/>
  <c r="AO11" i="1" s="1"/>
  <c r="AL11" i="1" s="1"/>
  <c r="AN10" i="1"/>
  <c r="AO10" i="1" s="1"/>
  <c r="AL10" i="1" s="1"/>
  <c r="AN9" i="1"/>
  <c r="AO9" i="1" s="1"/>
  <c r="AL9" i="1" s="1"/>
  <c r="AN8" i="1"/>
  <c r="AO8" i="1" s="1"/>
  <c r="AL8" i="1" s="1"/>
  <c r="AN7" i="1"/>
  <c r="AO7" i="1" s="1"/>
  <c r="AL7" i="1" s="1"/>
  <c r="AN6" i="1"/>
  <c r="AO6" i="1" s="1"/>
  <c r="AL6" i="1" s="1"/>
  <c r="AI80" i="1"/>
  <c r="AJ80" i="1" s="1"/>
  <c r="AG80" i="1" s="1"/>
  <c r="AI79" i="1"/>
  <c r="AJ79" i="1" s="1"/>
  <c r="AG79" i="1" s="1"/>
  <c r="AI78" i="1"/>
  <c r="AJ78" i="1" s="1"/>
  <c r="AG78" i="1" s="1"/>
  <c r="AI77" i="1"/>
  <c r="AJ77" i="1" s="1"/>
  <c r="AG77" i="1" s="1"/>
  <c r="AI76" i="1"/>
  <c r="AJ76" i="1" s="1"/>
  <c r="AG76" i="1" s="1"/>
  <c r="AI75" i="1"/>
  <c r="AJ75" i="1" s="1"/>
  <c r="AG75" i="1" s="1"/>
  <c r="AI74" i="1"/>
  <c r="AJ74" i="1" s="1"/>
  <c r="AG74" i="1" s="1"/>
  <c r="AI73" i="1"/>
  <c r="AJ73" i="1" s="1"/>
  <c r="AG73" i="1" s="1"/>
  <c r="AI72" i="1"/>
  <c r="AJ72" i="1" s="1"/>
  <c r="AG72" i="1" s="1"/>
  <c r="AI71" i="1"/>
  <c r="AJ71" i="1" s="1"/>
  <c r="AG71" i="1" s="1"/>
  <c r="AI70" i="1"/>
  <c r="AJ70" i="1" s="1"/>
  <c r="AG70" i="1" s="1"/>
  <c r="AI69" i="1"/>
  <c r="AJ69" i="1" s="1"/>
  <c r="AG69" i="1" s="1"/>
  <c r="AI68" i="1"/>
  <c r="AJ68" i="1" s="1"/>
  <c r="AG68" i="1" s="1"/>
  <c r="AI67" i="1"/>
  <c r="AJ67" i="1" s="1"/>
  <c r="AG67" i="1" s="1"/>
  <c r="AI66" i="1"/>
  <c r="AJ66" i="1" s="1"/>
  <c r="AG66" i="1" s="1"/>
  <c r="AI65" i="1"/>
  <c r="AJ65" i="1" s="1"/>
  <c r="AG65" i="1" s="1"/>
  <c r="AI64" i="1"/>
  <c r="AJ64" i="1" s="1"/>
  <c r="AG64" i="1" s="1"/>
  <c r="AI63" i="1"/>
  <c r="AJ63" i="1" s="1"/>
  <c r="AG63" i="1" s="1"/>
  <c r="AI62" i="1"/>
  <c r="AJ62" i="1" s="1"/>
  <c r="AG62" i="1" s="1"/>
  <c r="AI61" i="1"/>
  <c r="AJ61" i="1" s="1"/>
  <c r="AG61" i="1" s="1"/>
  <c r="AI60" i="1"/>
  <c r="AJ60" i="1" s="1"/>
  <c r="AG60" i="1" s="1"/>
  <c r="AI59" i="1"/>
  <c r="AJ59" i="1" s="1"/>
  <c r="AG59" i="1" s="1"/>
  <c r="AI58" i="1"/>
  <c r="AJ58" i="1" s="1"/>
  <c r="AG58" i="1" s="1"/>
  <c r="AI57" i="1"/>
  <c r="AJ57" i="1" s="1"/>
  <c r="AG57" i="1" s="1"/>
  <c r="AI56" i="1"/>
  <c r="AJ56" i="1" s="1"/>
  <c r="AG56" i="1" s="1"/>
  <c r="AI55" i="1"/>
  <c r="AJ55" i="1" s="1"/>
  <c r="AG55" i="1" s="1"/>
  <c r="AI54" i="1"/>
  <c r="AJ54" i="1" s="1"/>
  <c r="AG54" i="1" s="1"/>
  <c r="AI53" i="1"/>
  <c r="AJ53" i="1" s="1"/>
  <c r="AG53" i="1" s="1"/>
  <c r="AI52" i="1"/>
  <c r="AJ52" i="1" s="1"/>
  <c r="AG52" i="1" s="1"/>
  <c r="AI51" i="1"/>
  <c r="AJ51" i="1" s="1"/>
  <c r="AG51" i="1" s="1"/>
  <c r="AI50" i="1"/>
  <c r="AJ50" i="1" s="1"/>
  <c r="AG50" i="1" s="1"/>
  <c r="AI49" i="1"/>
  <c r="AJ49" i="1" s="1"/>
  <c r="AG49" i="1" s="1"/>
  <c r="AI48" i="1"/>
  <c r="AJ48" i="1" s="1"/>
  <c r="AG48" i="1" s="1"/>
  <c r="AI47" i="1"/>
  <c r="AJ47" i="1" s="1"/>
  <c r="AG47" i="1" s="1"/>
  <c r="AI46" i="1"/>
  <c r="AJ46" i="1" s="1"/>
  <c r="AG46" i="1" s="1"/>
  <c r="AI45" i="1"/>
  <c r="AJ45" i="1" s="1"/>
  <c r="AG45" i="1" s="1"/>
  <c r="AI44" i="1"/>
  <c r="AJ44" i="1" s="1"/>
  <c r="AG44" i="1" s="1"/>
  <c r="AI43" i="1"/>
  <c r="AJ43" i="1" s="1"/>
  <c r="AG43" i="1" s="1"/>
  <c r="AI42" i="1"/>
  <c r="AJ42" i="1" s="1"/>
  <c r="AG42" i="1" s="1"/>
  <c r="AI41" i="1"/>
  <c r="AJ41" i="1" s="1"/>
  <c r="AG41" i="1" s="1"/>
  <c r="AI40" i="1"/>
  <c r="AJ40" i="1" s="1"/>
  <c r="AG40" i="1" s="1"/>
  <c r="AI39" i="1"/>
  <c r="AJ39" i="1" s="1"/>
  <c r="AG39" i="1" s="1"/>
  <c r="AI38" i="1"/>
  <c r="AJ38" i="1" s="1"/>
  <c r="AG38" i="1" s="1"/>
  <c r="AJ37" i="1"/>
  <c r="AI36" i="1"/>
  <c r="AJ36" i="1" s="1"/>
  <c r="AG36" i="1" s="1"/>
  <c r="AI35" i="1"/>
  <c r="AJ35" i="1" s="1"/>
  <c r="AG35" i="1" s="1"/>
  <c r="AI34" i="1"/>
  <c r="AJ34" i="1" s="1"/>
  <c r="AG34" i="1" s="1"/>
  <c r="AI33" i="1"/>
  <c r="AJ33" i="1" s="1"/>
  <c r="AG33" i="1" s="1"/>
  <c r="AI32" i="1"/>
  <c r="AJ32" i="1" s="1"/>
  <c r="AG32" i="1" s="1"/>
  <c r="AI31" i="1"/>
  <c r="AJ31" i="1" s="1"/>
  <c r="AG31" i="1" s="1"/>
  <c r="AI30" i="1"/>
  <c r="AJ30" i="1" s="1"/>
  <c r="AG30" i="1" s="1"/>
  <c r="AI29" i="1"/>
  <c r="AJ29" i="1" s="1"/>
  <c r="AG29" i="1" s="1"/>
  <c r="AI28" i="1"/>
  <c r="AJ28" i="1" s="1"/>
  <c r="AG28" i="1" s="1"/>
  <c r="AI27" i="1"/>
  <c r="AJ27" i="1" s="1"/>
  <c r="AG27" i="1" s="1"/>
  <c r="AI26" i="1"/>
  <c r="AJ26" i="1" s="1"/>
  <c r="AG26" i="1" s="1"/>
  <c r="AI25" i="1"/>
  <c r="AJ25" i="1" s="1"/>
  <c r="AG25" i="1" s="1"/>
  <c r="AI24" i="1"/>
  <c r="AJ24" i="1" s="1"/>
  <c r="AG24" i="1" s="1"/>
  <c r="AI23" i="1"/>
  <c r="AJ23" i="1" s="1"/>
  <c r="AG23" i="1" s="1"/>
  <c r="AI22" i="1"/>
  <c r="AJ22" i="1" s="1"/>
  <c r="AG22" i="1" s="1"/>
  <c r="AI21" i="1"/>
  <c r="AJ21" i="1" s="1"/>
  <c r="AG21" i="1" s="1"/>
  <c r="AI20" i="1"/>
  <c r="AJ20" i="1" s="1"/>
  <c r="AG20" i="1" s="1"/>
  <c r="AI19" i="1"/>
  <c r="AJ19" i="1" s="1"/>
  <c r="AG19" i="1" s="1"/>
  <c r="AI18" i="1"/>
  <c r="AJ18" i="1" s="1"/>
  <c r="AG18" i="1" s="1"/>
  <c r="AI17" i="1"/>
  <c r="AJ17" i="1" s="1"/>
  <c r="AG17" i="1" s="1"/>
  <c r="AI16" i="1"/>
  <c r="AJ16" i="1" s="1"/>
  <c r="AG16" i="1" s="1"/>
  <c r="AI15" i="1"/>
  <c r="AJ15" i="1" s="1"/>
  <c r="AG15" i="1" s="1"/>
  <c r="AI14" i="1"/>
  <c r="AJ14" i="1" s="1"/>
  <c r="AG14" i="1" s="1"/>
  <c r="AI13" i="1"/>
  <c r="AJ13" i="1" s="1"/>
  <c r="AG13" i="1" s="1"/>
  <c r="AI12" i="1"/>
  <c r="AJ12" i="1" s="1"/>
  <c r="AG12" i="1" s="1"/>
  <c r="AI11" i="1"/>
  <c r="AJ11" i="1" s="1"/>
  <c r="AG11" i="1" s="1"/>
  <c r="AI10" i="1"/>
  <c r="AJ10" i="1" s="1"/>
  <c r="AG10" i="1" s="1"/>
  <c r="AI9" i="1"/>
  <c r="AJ9" i="1" s="1"/>
  <c r="AG9" i="1" s="1"/>
  <c r="AI8" i="1"/>
  <c r="AJ8" i="1" s="1"/>
  <c r="AG8" i="1" s="1"/>
  <c r="AJ7" i="1"/>
  <c r="AG7" i="1" s="1"/>
  <c r="AJ6" i="1"/>
  <c r="AG6" i="1" s="1"/>
  <c r="AD80" i="1"/>
  <c r="AE80" i="1" s="1"/>
  <c r="AB80" i="1" s="1"/>
  <c r="AD79" i="1"/>
  <c r="AE79" i="1" s="1"/>
  <c r="AB79" i="1" s="1"/>
  <c r="AD78" i="1"/>
  <c r="AE78" i="1" s="1"/>
  <c r="AB78" i="1" s="1"/>
  <c r="AD77" i="1"/>
  <c r="AE77" i="1" s="1"/>
  <c r="AB77" i="1" s="1"/>
  <c r="AD76" i="1"/>
  <c r="AE76" i="1" s="1"/>
  <c r="AB76" i="1" s="1"/>
  <c r="AD75" i="1"/>
  <c r="AE75" i="1" s="1"/>
  <c r="AB75" i="1" s="1"/>
  <c r="AD74" i="1"/>
  <c r="AE74" i="1" s="1"/>
  <c r="AB74" i="1" s="1"/>
  <c r="AD73" i="1"/>
  <c r="AE73" i="1" s="1"/>
  <c r="AB73" i="1" s="1"/>
  <c r="AD72" i="1"/>
  <c r="AE72" i="1" s="1"/>
  <c r="AB72" i="1" s="1"/>
  <c r="AD71" i="1"/>
  <c r="AE71" i="1" s="1"/>
  <c r="AB71" i="1" s="1"/>
  <c r="AD70" i="1"/>
  <c r="AE70" i="1" s="1"/>
  <c r="AB70" i="1" s="1"/>
  <c r="AD69" i="1"/>
  <c r="AE69" i="1" s="1"/>
  <c r="AB69" i="1" s="1"/>
  <c r="AD68" i="1"/>
  <c r="AE68" i="1" s="1"/>
  <c r="AB68" i="1" s="1"/>
  <c r="AD67" i="1"/>
  <c r="AE67" i="1" s="1"/>
  <c r="AB67" i="1" s="1"/>
  <c r="AD66" i="1"/>
  <c r="AE66" i="1" s="1"/>
  <c r="AB66" i="1" s="1"/>
  <c r="AD65" i="1"/>
  <c r="AE65" i="1" s="1"/>
  <c r="AB65" i="1" s="1"/>
  <c r="AD64" i="1"/>
  <c r="AE64" i="1" s="1"/>
  <c r="AB64" i="1" s="1"/>
  <c r="AD63" i="1"/>
  <c r="AE63" i="1" s="1"/>
  <c r="AB63" i="1" s="1"/>
  <c r="AD62" i="1"/>
  <c r="AE62" i="1" s="1"/>
  <c r="AB62" i="1" s="1"/>
  <c r="AD61" i="1"/>
  <c r="AE61" i="1" s="1"/>
  <c r="AB61" i="1" s="1"/>
  <c r="AD60" i="1"/>
  <c r="AE60" i="1" s="1"/>
  <c r="AB60" i="1" s="1"/>
  <c r="AD59" i="1"/>
  <c r="AE59" i="1" s="1"/>
  <c r="AB59" i="1" s="1"/>
  <c r="AD58" i="1"/>
  <c r="AE58" i="1" s="1"/>
  <c r="AB58" i="1" s="1"/>
  <c r="AD57" i="1"/>
  <c r="AE57" i="1" s="1"/>
  <c r="AB57" i="1" s="1"/>
  <c r="AD56" i="1"/>
  <c r="AE56" i="1" s="1"/>
  <c r="AB56" i="1" s="1"/>
  <c r="AD55" i="1"/>
  <c r="AE55" i="1" s="1"/>
  <c r="AB55" i="1" s="1"/>
  <c r="AE54" i="1"/>
  <c r="AE53" i="1"/>
  <c r="AD52" i="1"/>
  <c r="AE52" i="1" s="1"/>
  <c r="AB52" i="1" s="1"/>
  <c r="AD51" i="1"/>
  <c r="AE51" i="1" s="1"/>
  <c r="AB51" i="1" s="1"/>
  <c r="AD50" i="1"/>
  <c r="AE50" i="1" s="1"/>
  <c r="AB50" i="1" s="1"/>
  <c r="AD49" i="1"/>
  <c r="AE49" i="1" s="1"/>
  <c r="AB49" i="1" s="1"/>
  <c r="AD48" i="1"/>
  <c r="AE48" i="1" s="1"/>
  <c r="AB48" i="1" s="1"/>
  <c r="AD47" i="1"/>
  <c r="AE47" i="1" s="1"/>
  <c r="AB47" i="1" s="1"/>
  <c r="AD46" i="1"/>
  <c r="AE46" i="1" s="1"/>
  <c r="AB46" i="1" s="1"/>
  <c r="AD45" i="1"/>
  <c r="AE45" i="1" s="1"/>
  <c r="AB45" i="1" s="1"/>
  <c r="AD44" i="1"/>
  <c r="AE44" i="1" s="1"/>
  <c r="AB44" i="1" s="1"/>
  <c r="AD43" i="1"/>
  <c r="AE43" i="1" s="1"/>
  <c r="AB43" i="1" s="1"/>
  <c r="AD42" i="1"/>
  <c r="AE42" i="1" s="1"/>
  <c r="AB42" i="1" s="1"/>
  <c r="AD41" i="1"/>
  <c r="AE41" i="1" s="1"/>
  <c r="AB41" i="1" s="1"/>
  <c r="AD40" i="1"/>
  <c r="AE40" i="1" s="1"/>
  <c r="AB40" i="1" s="1"/>
  <c r="AD39" i="1"/>
  <c r="AE39" i="1" s="1"/>
  <c r="AB39" i="1" s="1"/>
  <c r="AD38" i="1"/>
  <c r="AE38" i="1" s="1"/>
  <c r="AB38" i="1" s="1"/>
  <c r="AD37" i="1"/>
  <c r="AE37" i="1" s="1"/>
  <c r="AB37" i="1" s="1"/>
  <c r="AD36" i="1"/>
  <c r="AE36" i="1" s="1"/>
  <c r="AB36" i="1" s="1"/>
  <c r="AD35" i="1"/>
  <c r="AE35" i="1" s="1"/>
  <c r="AB35" i="1" s="1"/>
  <c r="AD34" i="1"/>
  <c r="AE34" i="1" s="1"/>
  <c r="AB34" i="1" s="1"/>
  <c r="AD33" i="1"/>
  <c r="AE33" i="1" s="1"/>
  <c r="AB33" i="1" s="1"/>
  <c r="AD32" i="1"/>
  <c r="AE32" i="1" s="1"/>
  <c r="AB32" i="1" s="1"/>
  <c r="AD31" i="1"/>
  <c r="AE31" i="1" s="1"/>
  <c r="AB31" i="1" s="1"/>
  <c r="AD30" i="1"/>
  <c r="AE30" i="1" s="1"/>
  <c r="AB30" i="1" s="1"/>
  <c r="AD29" i="1"/>
  <c r="AE29" i="1" s="1"/>
  <c r="AB29" i="1" s="1"/>
  <c r="AE28" i="1"/>
  <c r="AD27" i="1"/>
  <c r="AE27" i="1" s="1"/>
  <c r="AB27" i="1" s="1"/>
  <c r="AE26" i="1"/>
  <c r="AD25" i="1"/>
  <c r="AE25" i="1" s="1"/>
  <c r="AB25" i="1" s="1"/>
  <c r="AD24" i="1"/>
  <c r="AE24" i="1" s="1"/>
  <c r="AB24" i="1" s="1"/>
  <c r="AD23" i="1"/>
  <c r="AE23" i="1" s="1"/>
  <c r="AB23" i="1" s="1"/>
  <c r="AE22" i="1"/>
  <c r="AD21" i="1"/>
  <c r="AE21" i="1" s="1"/>
  <c r="AB21" i="1" s="1"/>
  <c r="AE20" i="1"/>
  <c r="AE19" i="1"/>
  <c r="AD18" i="1"/>
  <c r="AE18" i="1" s="1"/>
  <c r="AB18" i="1" s="1"/>
  <c r="AD17" i="1"/>
  <c r="AE17" i="1" s="1"/>
  <c r="AB17" i="1" s="1"/>
  <c r="AD16" i="1"/>
  <c r="AE16" i="1" s="1"/>
  <c r="AB16" i="1" s="1"/>
  <c r="AD15" i="1"/>
  <c r="AE15" i="1" s="1"/>
  <c r="AB15" i="1" s="1"/>
  <c r="AD14" i="1"/>
  <c r="AE14" i="1" s="1"/>
  <c r="AB14" i="1" s="1"/>
  <c r="AD13" i="1"/>
  <c r="AE13" i="1" s="1"/>
  <c r="AB13" i="1" s="1"/>
  <c r="AD12" i="1"/>
  <c r="AE12" i="1" s="1"/>
  <c r="AB12" i="1" s="1"/>
  <c r="AD11" i="1"/>
  <c r="AE11" i="1" s="1"/>
  <c r="AB11" i="1" s="1"/>
  <c r="AE10" i="1"/>
  <c r="AE9" i="1"/>
  <c r="AE8" i="1"/>
  <c r="AE7" i="1"/>
  <c r="AE6" i="1"/>
  <c r="G8" i="1"/>
  <c r="J26" i="1"/>
  <c r="K26" i="1" s="1"/>
  <c r="H26" i="1" s="1"/>
  <c r="G11" i="1"/>
  <c r="K11" i="1"/>
  <c r="L11" i="1"/>
  <c r="O11" i="1"/>
  <c r="P11" i="1" s="1"/>
  <c r="M11" i="1" s="1"/>
  <c r="Q11" i="1"/>
  <c r="T11" i="1"/>
  <c r="U11" i="1" s="1"/>
  <c r="R11" i="1" s="1"/>
  <c r="V11" i="1"/>
  <c r="Y11" i="1"/>
  <c r="Z11" i="1" s="1"/>
  <c r="W11" i="1" s="1"/>
  <c r="G12" i="1"/>
  <c r="K12" i="1"/>
  <c r="L12" i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G13" i="1"/>
  <c r="K13" i="1"/>
  <c r="L13" i="1"/>
  <c r="O13" i="1"/>
  <c r="P13" i="1" s="1"/>
  <c r="M13" i="1" s="1"/>
  <c r="Q13" i="1"/>
  <c r="T13" i="1"/>
  <c r="U13" i="1" s="1"/>
  <c r="R13" i="1" s="1"/>
  <c r="V13" i="1"/>
  <c r="Y13" i="1"/>
  <c r="Z13" i="1" s="1"/>
  <c r="W13" i="1" s="1"/>
  <c r="G14" i="1"/>
  <c r="K14" i="1"/>
  <c r="L14" i="1"/>
  <c r="O14" i="1"/>
  <c r="P14" i="1" s="1"/>
  <c r="M14" i="1" s="1"/>
  <c r="Q14" i="1"/>
  <c r="T14" i="1"/>
  <c r="U14" i="1" s="1"/>
  <c r="R14" i="1" s="1"/>
  <c r="V14" i="1"/>
  <c r="Y14" i="1"/>
  <c r="Z14" i="1" s="1"/>
  <c r="W14" i="1" s="1"/>
  <c r="G15" i="1"/>
  <c r="K15" i="1"/>
  <c r="L15" i="1"/>
  <c r="O15" i="1"/>
  <c r="P15" i="1" s="1"/>
  <c r="M15" i="1" s="1"/>
  <c r="Q15" i="1"/>
  <c r="T15" i="1"/>
  <c r="U15" i="1" s="1"/>
  <c r="R15" i="1" s="1"/>
  <c r="V15" i="1"/>
  <c r="Y15" i="1"/>
  <c r="Z15" i="1" s="1"/>
  <c r="W15" i="1" s="1"/>
  <c r="G16" i="1"/>
  <c r="K16" i="1"/>
  <c r="L16" i="1"/>
  <c r="O16" i="1"/>
  <c r="P16" i="1" s="1"/>
  <c r="M16" i="1" s="1"/>
  <c r="Q16" i="1"/>
  <c r="T16" i="1"/>
  <c r="U16" i="1" s="1"/>
  <c r="R16" i="1" s="1"/>
  <c r="V16" i="1"/>
  <c r="Y16" i="1"/>
  <c r="Z16" i="1" s="1"/>
  <c r="W16" i="1" s="1"/>
  <c r="G17" i="1"/>
  <c r="J17" i="1"/>
  <c r="K17" i="1" s="1"/>
  <c r="L17" i="1"/>
  <c r="O17" i="1"/>
  <c r="P17" i="1" s="1"/>
  <c r="M17" i="1" s="1"/>
  <c r="Q17" i="1"/>
  <c r="T17" i="1"/>
  <c r="U17" i="1" s="1"/>
  <c r="R17" i="1" s="1"/>
  <c r="V17" i="1"/>
  <c r="Y17" i="1"/>
  <c r="Z17" i="1" s="1"/>
  <c r="W17" i="1" s="1"/>
  <c r="G18" i="1"/>
  <c r="K18" i="1"/>
  <c r="L18" i="1"/>
  <c r="O18" i="1"/>
  <c r="P18" i="1" s="1"/>
  <c r="M18" i="1" s="1"/>
  <c r="Q18" i="1"/>
  <c r="T18" i="1"/>
  <c r="U18" i="1" s="1"/>
  <c r="R18" i="1" s="1"/>
  <c r="V18" i="1"/>
  <c r="Y18" i="1"/>
  <c r="Z18" i="1" s="1"/>
  <c r="W18" i="1" s="1"/>
  <c r="G19" i="1"/>
  <c r="K19" i="1"/>
  <c r="L19" i="1"/>
  <c r="O19" i="1"/>
  <c r="P19" i="1" s="1"/>
  <c r="M19" i="1" s="1"/>
  <c r="Q19" i="1"/>
  <c r="T19" i="1"/>
  <c r="U19" i="1" s="1"/>
  <c r="R19" i="1" s="1"/>
  <c r="V19" i="1"/>
  <c r="Y19" i="1"/>
  <c r="Z19" i="1" s="1"/>
  <c r="W19" i="1" s="1"/>
  <c r="G20" i="1"/>
  <c r="J20" i="1"/>
  <c r="K20" i="1" s="1"/>
  <c r="H20" i="1" s="1"/>
  <c r="L20" i="1"/>
  <c r="O20" i="1"/>
  <c r="P20" i="1" s="1"/>
  <c r="M20" i="1" s="1"/>
  <c r="Q20" i="1"/>
  <c r="T20" i="1"/>
  <c r="U20" i="1" s="1"/>
  <c r="R20" i="1" s="1"/>
  <c r="V20" i="1"/>
  <c r="Y20" i="1"/>
  <c r="Z20" i="1" s="1"/>
  <c r="W20" i="1" s="1"/>
  <c r="G21" i="1"/>
  <c r="J21" i="1"/>
  <c r="K21" i="1" s="1"/>
  <c r="H21" i="1" s="1"/>
  <c r="L21" i="1"/>
  <c r="O21" i="1"/>
  <c r="P21" i="1" s="1"/>
  <c r="M21" i="1" s="1"/>
  <c r="Q21" i="1"/>
  <c r="T21" i="1"/>
  <c r="U21" i="1" s="1"/>
  <c r="R21" i="1" s="1"/>
  <c r="V21" i="1"/>
  <c r="Y21" i="1"/>
  <c r="Z21" i="1" s="1"/>
  <c r="W21" i="1" s="1"/>
  <c r="G22" i="1"/>
  <c r="J22" i="1"/>
  <c r="K22" i="1" s="1"/>
  <c r="H22" i="1" s="1"/>
  <c r="L22" i="1"/>
  <c r="O22" i="1"/>
  <c r="P22" i="1" s="1"/>
  <c r="M22" i="1" s="1"/>
  <c r="Q22" i="1"/>
  <c r="T22" i="1"/>
  <c r="U22" i="1" s="1"/>
  <c r="R22" i="1" s="1"/>
  <c r="V22" i="1"/>
  <c r="Y22" i="1"/>
  <c r="Z22" i="1" s="1"/>
  <c r="W22" i="1" s="1"/>
  <c r="G23" i="1"/>
  <c r="K23" i="1"/>
  <c r="L23" i="1"/>
  <c r="P23" i="1"/>
  <c r="Q23" i="1"/>
  <c r="T23" i="1"/>
  <c r="U23" i="1" s="1"/>
  <c r="R23" i="1" s="1"/>
  <c r="V23" i="1"/>
  <c r="Y23" i="1"/>
  <c r="Z23" i="1" s="1"/>
  <c r="W23" i="1" s="1"/>
  <c r="G24" i="1"/>
  <c r="J24" i="1"/>
  <c r="K24" i="1" s="1"/>
  <c r="H24" i="1" s="1"/>
  <c r="L24" i="1"/>
  <c r="O24" i="1"/>
  <c r="P24" i="1" s="1"/>
  <c r="M24" i="1" s="1"/>
  <c r="Q24" i="1"/>
  <c r="T24" i="1"/>
  <c r="U24" i="1" s="1"/>
  <c r="R24" i="1" s="1"/>
  <c r="V24" i="1"/>
  <c r="Y24" i="1"/>
  <c r="Z24" i="1" s="1"/>
  <c r="W24" i="1" s="1"/>
  <c r="G25" i="1"/>
  <c r="J25" i="1"/>
  <c r="K25" i="1" s="1"/>
  <c r="H25" i="1" s="1"/>
  <c r="L25" i="1"/>
  <c r="O25" i="1"/>
  <c r="P25" i="1" s="1"/>
  <c r="M25" i="1" s="1"/>
  <c r="Q25" i="1"/>
  <c r="T25" i="1"/>
  <c r="U25" i="1" s="1"/>
  <c r="R25" i="1" s="1"/>
  <c r="V25" i="1"/>
  <c r="Y25" i="1"/>
  <c r="Z25" i="1" s="1"/>
  <c r="W25" i="1" s="1"/>
  <c r="G26" i="1"/>
  <c r="L26" i="1"/>
  <c r="O26" i="1"/>
  <c r="P26" i="1" s="1"/>
  <c r="M26" i="1" s="1"/>
  <c r="Q26" i="1"/>
  <c r="T26" i="1"/>
  <c r="U26" i="1" s="1"/>
  <c r="R26" i="1" s="1"/>
  <c r="V26" i="1"/>
  <c r="Y26" i="1"/>
  <c r="Z26" i="1" s="1"/>
  <c r="W26" i="1" s="1"/>
  <c r="G27" i="1"/>
  <c r="J27" i="1"/>
  <c r="K27" i="1" s="1"/>
  <c r="H27" i="1" s="1"/>
  <c r="L27" i="1"/>
  <c r="O27" i="1"/>
  <c r="P27" i="1" s="1"/>
  <c r="M27" i="1" s="1"/>
  <c r="Q27" i="1"/>
  <c r="T27" i="1"/>
  <c r="U27" i="1" s="1"/>
  <c r="R27" i="1" s="1"/>
  <c r="V27" i="1"/>
  <c r="Y27" i="1"/>
  <c r="Z27" i="1" s="1"/>
  <c r="W27" i="1" s="1"/>
  <c r="G28" i="1"/>
  <c r="K28" i="1"/>
  <c r="L28" i="1"/>
  <c r="O28" i="1"/>
  <c r="P28" i="1" s="1"/>
  <c r="M28" i="1" s="1"/>
  <c r="Q28" i="1"/>
  <c r="T28" i="1"/>
  <c r="U28" i="1" s="1"/>
  <c r="R28" i="1" s="1"/>
  <c r="V28" i="1"/>
  <c r="Y28" i="1"/>
  <c r="Z28" i="1" s="1"/>
  <c r="W28" i="1" s="1"/>
  <c r="G29" i="1"/>
  <c r="J29" i="1"/>
  <c r="K29" i="1" s="1"/>
  <c r="H29" i="1" s="1"/>
  <c r="L29" i="1"/>
  <c r="O29" i="1"/>
  <c r="P29" i="1" s="1"/>
  <c r="M29" i="1" s="1"/>
  <c r="Q29" i="1"/>
  <c r="T29" i="1"/>
  <c r="U29" i="1" s="1"/>
  <c r="R29" i="1" s="1"/>
  <c r="V29" i="1"/>
  <c r="Y29" i="1"/>
  <c r="Z29" i="1" s="1"/>
  <c r="W29" i="1" s="1"/>
  <c r="G30" i="1"/>
  <c r="J30" i="1"/>
  <c r="K30" i="1" s="1"/>
  <c r="H30" i="1" s="1"/>
  <c r="L30" i="1"/>
  <c r="O30" i="1"/>
  <c r="P30" i="1" s="1"/>
  <c r="M30" i="1" s="1"/>
  <c r="Q30" i="1"/>
  <c r="T30" i="1"/>
  <c r="U30" i="1" s="1"/>
  <c r="R30" i="1" s="1"/>
  <c r="V30" i="1"/>
  <c r="Y30" i="1"/>
  <c r="Z30" i="1" s="1"/>
  <c r="W30" i="1" s="1"/>
  <c r="G31" i="1"/>
  <c r="J31" i="1"/>
  <c r="K31" i="1" s="1"/>
  <c r="H31" i="1" s="1"/>
  <c r="L31" i="1"/>
  <c r="P31" i="1"/>
  <c r="Q31" i="1"/>
  <c r="T31" i="1"/>
  <c r="U31" i="1" s="1"/>
  <c r="R31" i="1" s="1"/>
  <c r="V31" i="1"/>
  <c r="Y31" i="1"/>
  <c r="Z31" i="1" s="1"/>
  <c r="W31" i="1" s="1"/>
  <c r="G32" i="1"/>
  <c r="J32" i="1"/>
  <c r="K32" i="1" s="1"/>
  <c r="H32" i="1" s="1"/>
  <c r="L32" i="1"/>
  <c r="O32" i="1"/>
  <c r="P32" i="1" s="1"/>
  <c r="M32" i="1" s="1"/>
  <c r="Q32" i="1"/>
  <c r="T32" i="1"/>
  <c r="U32" i="1" s="1"/>
  <c r="R32" i="1" s="1"/>
  <c r="V32" i="1"/>
  <c r="Y32" i="1"/>
  <c r="Z32" i="1" s="1"/>
  <c r="W32" i="1" s="1"/>
  <c r="G33" i="1"/>
  <c r="J33" i="1"/>
  <c r="K33" i="1" s="1"/>
  <c r="H33" i="1" s="1"/>
  <c r="L33" i="1"/>
  <c r="O33" i="1"/>
  <c r="P33" i="1" s="1"/>
  <c r="M33" i="1" s="1"/>
  <c r="Q33" i="1"/>
  <c r="T33" i="1"/>
  <c r="U33" i="1" s="1"/>
  <c r="R33" i="1" s="1"/>
  <c r="V33" i="1"/>
  <c r="Y33" i="1"/>
  <c r="Z33" i="1" s="1"/>
  <c r="W33" i="1" s="1"/>
  <c r="G34" i="1"/>
  <c r="J34" i="1"/>
  <c r="K34" i="1" s="1"/>
  <c r="H34" i="1" s="1"/>
  <c r="L34" i="1"/>
  <c r="O34" i="1"/>
  <c r="P34" i="1" s="1"/>
  <c r="M34" i="1" s="1"/>
  <c r="Q34" i="1"/>
  <c r="T34" i="1"/>
  <c r="U34" i="1" s="1"/>
  <c r="R34" i="1" s="1"/>
  <c r="V34" i="1"/>
  <c r="Y34" i="1"/>
  <c r="Z34" i="1" s="1"/>
  <c r="W34" i="1" s="1"/>
  <c r="G35" i="1"/>
  <c r="J35" i="1"/>
  <c r="K35" i="1" s="1"/>
  <c r="H35" i="1" s="1"/>
  <c r="L35" i="1"/>
  <c r="O35" i="1"/>
  <c r="P35" i="1" s="1"/>
  <c r="M35" i="1" s="1"/>
  <c r="Q35" i="1"/>
  <c r="T35" i="1"/>
  <c r="U35" i="1" s="1"/>
  <c r="R35" i="1" s="1"/>
  <c r="V35" i="1"/>
  <c r="Y35" i="1"/>
  <c r="Z35" i="1" s="1"/>
  <c r="W35" i="1" s="1"/>
  <c r="G36" i="1"/>
  <c r="J36" i="1"/>
  <c r="K36" i="1" s="1"/>
  <c r="H36" i="1" s="1"/>
  <c r="L36" i="1"/>
  <c r="O36" i="1"/>
  <c r="P36" i="1" s="1"/>
  <c r="M36" i="1" s="1"/>
  <c r="Q36" i="1"/>
  <c r="T36" i="1"/>
  <c r="U36" i="1" s="1"/>
  <c r="R36" i="1" s="1"/>
  <c r="V36" i="1"/>
  <c r="Y36" i="1"/>
  <c r="Z36" i="1" s="1"/>
  <c r="W36" i="1" s="1"/>
  <c r="G37" i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V37" i="1"/>
  <c r="Y37" i="1"/>
  <c r="Z37" i="1" s="1"/>
  <c r="W37" i="1" s="1"/>
  <c r="G38" i="1"/>
  <c r="K38" i="1"/>
  <c r="L38" i="1"/>
  <c r="O38" i="1"/>
  <c r="P38" i="1" s="1"/>
  <c r="M38" i="1" s="1"/>
  <c r="Q38" i="1"/>
  <c r="T38" i="1"/>
  <c r="U38" i="1" s="1"/>
  <c r="R38" i="1" s="1"/>
  <c r="V38" i="1"/>
  <c r="Y38" i="1"/>
  <c r="Z38" i="1" s="1"/>
  <c r="W38" i="1" s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V39" i="1"/>
  <c r="Y39" i="1"/>
  <c r="Z39" i="1" s="1"/>
  <c r="W39" i="1" s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V40" i="1"/>
  <c r="Y40" i="1"/>
  <c r="Z40" i="1" s="1"/>
  <c r="W40" i="1" s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V41" i="1"/>
  <c r="Y41" i="1"/>
  <c r="Z41" i="1" s="1"/>
  <c r="W41" i="1" s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V42" i="1"/>
  <c r="Y42" i="1"/>
  <c r="Z42" i="1" s="1"/>
  <c r="W42" i="1" s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V43" i="1"/>
  <c r="Y43" i="1"/>
  <c r="Z43" i="1" s="1"/>
  <c r="W43" i="1" s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V44" i="1"/>
  <c r="Y44" i="1"/>
  <c r="Z44" i="1" s="1"/>
  <c r="W44" i="1" s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V45" i="1"/>
  <c r="Y45" i="1"/>
  <c r="Z45" i="1" s="1"/>
  <c r="W45" i="1" s="1"/>
  <c r="G46" i="1"/>
  <c r="J46" i="1"/>
  <c r="K46" i="1" s="1"/>
  <c r="H46" i="1" s="1"/>
  <c r="L46" i="1"/>
  <c r="P46" i="1"/>
  <c r="Q46" i="1"/>
  <c r="T46" i="1"/>
  <c r="U46" i="1" s="1"/>
  <c r="R46" i="1" s="1"/>
  <c r="V46" i="1"/>
  <c r="Y46" i="1"/>
  <c r="Z46" i="1" s="1"/>
  <c r="W46" i="1" s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V47" i="1"/>
  <c r="Y47" i="1"/>
  <c r="Z47" i="1" s="1"/>
  <c r="W47" i="1" s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V48" i="1"/>
  <c r="Y48" i="1"/>
  <c r="Z48" i="1" s="1"/>
  <c r="W48" i="1" s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V49" i="1"/>
  <c r="Y49" i="1"/>
  <c r="Z49" i="1" s="1"/>
  <c r="W49" i="1" s="1"/>
  <c r="G50" i="1"/>
  <c r="J50" i="1"/>
  <c r="K50" i="1" s="1"/>
  <c r="H50" i="1" s="1"/>
  <c r="L50" i="1"/>
  <c r="O50" i="1"/>
  <c r="P50" i="1" s="1"/>
  <c r="M50" i="1" s="1"/>
  <c r="Q50" i="1"/>
  <c r="T50" i="1"/>
  <c r="U50" i="1" s="1"/>
  <c r="R50" i="1" s="1"/>
  <c r="V50" i="1"/>
  <c r="Y50" i="1"/>
  <c r="Z50" i="1" s="1"/>
  <c r="W50" i="1" s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V51" i="1"/>
  <c r="Y51" i="1"/>
  <c r="Z51" i="1" s="1"/>
  <c r="W51" i="1" s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V52" i="1"/>
  <c r="Y52" i="1"/>
  <c r="Z52" i="1" s="1"/>
  <c r="W52" i="1" s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V53" i="1"/>
  <c r="Y53" i="1"/>
  <c r="Z53" i="1" s="1"/>
  <c r="W53" i="1" s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V54" i="1"/>
  <c r="Y54" i="1"/>
  <c r="Z54" i="1" s="1"/>
  <c r="W54" i="1" s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V55" i="1"/>
  <c r="Y55" i="1"/>
  <c r="Z55" i="1" s="1"/>
  <c r="W55" i="1" s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V56" i="1"/>
  <c r="Y56" i="1"/>
  <c r="Z56" i="1" s="1"/>
  <c r="W56" i="1" s="1"/>
  <c r="G57" i="1"/>
  <c r="J57" i="1"/>
  <c r="K57" i="1" s="1"/>
  <c r="H57" i="1" s="1"/>
  <c r="L57" i="1"/>
  <c r="P57" i="1"/>
  <c r="Q57" i="1"/>
  <c r="T57" i="1"/>
  <c r="U57" i="1" s="1"/>
  <c r="R57" i="1" s="1"/>
  <c r="V57" i="1"/>
  <c r="Y57" i="1"/>
  <c r="Z57" i="1" s="1"/>
  <c r="W57" i="1" s="1"/>
  <c r="G58" i="1"/>
  <c r="J58" i="1"/>
  <c r="K58" i="1" s="1"/>
  <c r="H58" i="1" s="1"/>
  <c r="L58" i="1"/>
  <c r="P58" i="1"/>
  <c r="Q58" i="1"/>
  <c r="T58" i="1"/>
  <c r="U58" i="1" s="1"/>
  <c r="R58" i="1" s="1"/>
  <c r="V58" i="1"/>
  <c r="Y58" i="1"/>
  <c r="Z58" i="1" s="1"/>
  <c r="W58" i="1" s="1"/>
  <c r="G59" i="1"/>
  <c r="J59" i="1"/>
  <c r="K59" i="1" s="1"/>
  <c r="H59" i="1" s="1"/>
  <c r="L59" i="1"/>
  <c r="P59" i="1"/>
  <c r="Q59" i="1"/>
  <c r="T59" i="1"/>
  <c r="U59" i="1" s="1"/>
  <c r="R59" i="1" s="1"/>
  <c r="V59" i="1"/>
  <c r="Y59" i="1"/>
  <c r="Z59" i="1" s="1"/>
  <c r="W59" i="1" s="1"/>
  <c r="G60" i="1"/>
  <c r="J60" i="1"/>
  <c r="K60" i="1" s="1"/>
  <c r="H60" i="1" s="1"/>
  <c r="L60" i="1"/>
  <c r="P60" i="1"/>
  <c r="Q60" i="1"/>
  <c r="T60" i="1"/>
  <c r="U60" i="1" s="1"/>
  <c r="R60" i="1" s="1"/>
  <c r="V60" i="1"/>
  <c r="Y60" i="1"/>
  <c r="Z60" i="1" s="1"/>
  <c r="W60" i="1" s="1"/>
  <c r="G61" i="1"/>
  <c r="J61" i="1"/>
  <c r="K61" i="1" s="1"/>
  <c r="H61" i="1" s="1"/>
  <c r="L61" i="1"/>
  <c r="O61" i="1"/>
  <c r="P61" i="1" s="1"/>
  <c r="M61" i="1" s="1"/>
  <c r="Q61" i="1"/>
  <c r="T61" i="1"/>
  <c r="U61" i="1" s="1"/>
  <c r="R61" i="1" s="1"/>
  <c r="V61" i="1"/>
  <c r="Y61" i="1"/>
  <c r="Z61" i="1" s="1"/>
  <c r="W61" i="1" s="1"/>
  <c r="G62" i="1"/>
  <c r="J62" i="1"/>
  <c r="K62" i="1" s="1"/>
  <c r="H62" i="1" s="1"/>
  <c r="L62" i="1"/>
  <c r="O62" i="1"/>
  <c r="P62" i="1" s="1"/>
  <c r="M62" i="1" s="1"/>
  <c r="Q62" i="1"/>
  <c r="T62" i="1"/>
  <c r="U62" i="1" s="1"/>
  <c r="R62" i="1" s="1"/>
  <c r="V62" i="1"/>
  <c r="Y62" i="1"/>
  <c r="Z62" i="1" s="1"/>
  <c r="W62" i="1" s="1"/>
  <c r="G63" i="1"/>
  <c r="J63" i="1"/>
  <c r="K63" i="1" s="1"/>
  <c r="H63" i="1" s="1"/>
  <c r="L63" i="1"/>
  <c r="O63" i="1"/>
  <c r="P63" i="1" s="1"/>
  <c r="M63" i="1" s="1"/>
  <c r="Q63" i="1"/>
  <c r="T63" i="1"/>
  <c r="U63" i="1" s="1"/>
  <c r="R63" i="1" s="1"/>
  <c r="V63" i="1"/>
  <c r="Y63" i="1"/>
  <c r="Z63" i="1" s="1"/>
  <c r="W63" i="1" s="1"/>
  <c r="G64" i="1"/>
  <c r="J64" i="1"/>
  <c r="K64" i="1" s="1"/>
  <c r="H64" i="1" s="1"/>
  <c r="L64" i="1"/>
  <c r="O64" i="1"/>
  <c r="P64" i="1" s="1"/>
  <c r="M64" i="1" s="1"/>
  <c r="Q64" i="1"/>
  <c r="T64" i="1"/>
  <c r="U64" i="1" s="1"/>
  <c r="R64" i="1" s="1"/>
  <c r="V64" i="1"/>
  <c r="Y64" i="1"/>
  <c r="Z64" i="1" s="1"/>
  <c r="W64" i="1" s="1"/>
  <c r="G65" i="1"/>
  <c r="J65" i="1"/>
  <c r="K65" i="1" s="1"/>
  <c r="H65" i="1" s="1"/>
  <c r="L65" i="1"/>
  <c r="O65" i="1"/>
  <c r="P65" i="1" s="1"/>
  <c r="M65" i="1" s="1"/>
  <c r="Q65" i="1"/>
  <c r="T65" i="1"/>
  <c r="U65" i="1" s="1"/>
  <c r="R65" i="1" s="1"/>
  <c r="V65" i="1"/>
  <c r="Y65" i="1"/>
  <c r="Z65" i="1" s="1"/>
  <c r="W65" i="1" s="1"/>
  <c r="G66" i="1"/>
  <c r="J66" i="1"/>
  <c r="K66" i="1" s="1"/>
  <c r="H66" i="1" s="1"/>
  <c r="L66" i="1"/>
  <c r="P66" i="1"/>
  <c r="Q66" i="1"/>
  <c r="T66" i="1"/>
  <c r="U66" i="1" s="1"/>
  <c r="R66" i="1" s="1"/>
  <c r="V66" i="1"/>
  <c r="Y66" i="1"/>
  <c r="Z66" i="1" s="1"/>
  <c r="W66" i="1" s="1"/>
  <c r="G67" i="1"/>
  <c r="J67" i="1"/>
  <c r="K67" i="1" s="1"/>
  <c r="H67" i="1" s="1"/>
  <c r="L67" i="1"/>
  <c r="O67" i="1"/>
  <c r="P67" i="1" s="1"/>
  <c r="M67" i="1" s="1"/>
  <c r="Q67" i="1"/>
  <c r="T67" i="1"/>
  <c r="U67" i="1" s="1"/>
  <c r="R67" i="1" s="1"/>
  <c r="V67" i="1"/>
  <c r="Y67" i="1"/>
  <c r="Z67" i="1" s="1"/>
  <c r="W67" i="1" s="1"/>
  <c r="G68" i="1"/>
  <c r="J68" i="1"/>
  <c r="K68" i="1" s="1"/>
  <c r="H68" i="1" s="1"/>
  <c r="L68" i="1"/>
  <c r="O68" i="1"/>
  <c r="P68" i="1" s="1"/>
  <c r="M68" i="1" s="1"/>
  <c r="Q68" i="1"/>
  <c r="T68" i="1"/>
  <c r="U68" i="1" s="1"/>
  <c r="R68" i="1" s="1"/>
  <c r="V68" i="1"/>
  <c r="Y68" i="1"/>
  <c r="Z68" i="1" s="1"/>
  <c r="W68" i="1" s="1"/>
  <c r="G69" i="1"/>
  <c r="J69" i="1"/>
  <c r="K69" i="1" s="1"/>
  <c r="H69" i="1" s="1"/>
  <c r="L69" i="1"/>
  <c r="O69" i="1"/>
  <c r="P69" i="1" s="1"/>
  <c r="M69" i="1" s="1"/>
  <c r="Q69" i="1"/>
  <c r="T69" i="1"/>
  <c r="U69" i="1" s="1"/>
  <c r="R69" i="1" s="1"/>
  <c r="V69" i="1"/>
  <c r="Y69" i="1"/>
  <c r="Z69" i="1" s="1"/>
  <c r="W69" i="1" s="1"/>
  <c r="G70" i="1"/>
  <c r="J70" i="1"/>
  <c r="K70" i="1" s="1"/>
  <c r="H70" i="1" s="1"/>
  <c r="L70" i="1"/>
  <c r="O70" i="1"/>
  <c r="P70" i="1" s="1"/>
  <c r="M70" i="1" s="1"/>
  <c r="Q70" i="1"/>
  <c r="T70" i="1"/>
  <c r="U70" i="1" s="1"/>
  <c r="R70" i="1" s="1"/>
  <c r="V70" i="1"/>
  <c r="Y70" i="1"/>
  <c r="Z70" i="1" s="1"/>
  <c r="W70" i="1" s="1"/>
  <c r="G71" i="1"/>
  <c r="J71" i="1"/>
  <c r="K71" i="1" s="1"/>
  <c r="H71" i="1" s="1"/>
  <c r="L71" i="1"/>
  <c r="O71" i="1"/>
  <c r="P71" i="1" s="1"/>
  <c r="M71" i="1" s="1"/>
  <c r="Q71" i="1"/>
  <c r="T71" i="1"/>
  <c r="U71" i="1" s="1"/>
  <c r="R71" i="1" s="1"/>
  <c r="V71" i="1"/>
  <c r="Y71" i="1"/>
  <c r="Z71" i="1" s="1"/>
  <c r="W71" i="1" s="1"/>
  <c r="G72" i="1"/>
  <c r="J72" i="1"/>
  <c r="K72" i="1" s="1"/>
  <c r="H72" i="1" s="1"/>
  <c r="L72" i="1"/>
  <c r="O72" i="1"/>
  <c r="P72" i="1" s="1"/>
  <c r="M72" i="1" s="1"/>
  <c r="Q72" i="1"/>
  <c r="T72" i="1"/>
  <c r="U72" i="1" s="1"/>
  <c r="R72" i="1" s="1"/>
  <c r="V72" i="1"/>
  <c r="Y72" i="1"/>
  <c r="Z72" i="1" s="1"/>
  <c r="W72" i="1" s="1"/>
  <c r="G73" i="1"/>
  <c r="J73" i="1"/>
  <c r="K73" i="1" s="1"/>
  <c r="H73" i="1" s="1"/>
  <c r="L73" i="1"/>
  <c r="O73" i="1"/>
  <c r="P73" i="1" s="1"/>
  <c r="M73" i="1" s="1"/>
  <c r="Q73" i="1"/>
  <c r="T73" i="1"/>
  <c r="U73" i="1" s="1"/>
  <c r="R73" i="1" s="1"/>
  <c r="V73" i="1"/>
  <c r="Y73" i="1"/>
  <c r="Z73" i="1" s="1"/>
  <c r="W73" i="1" s="1"/>
  <c r="G74" i="1"/>
  <c r="J74" i="1"/>
  <c r="K74" i="1" s="1"/>
  <c r="H74" i="1" s="1"/>
  <c r="L74" i="1"/>
  <c r="O74" i="1"/>
  <c r="P74" i="1" s="1"/>
  <c r="M74" i="1" s="1"/>
  <c r="Q74" i="1"/>
  <c r="T74" i="1"/>
  <c r="U74" i="1" s="1"/>
  <c r="R74" i="1" s="1"/>
  <c r="V74" i="1"/>
  <c r="Y74" i="1"/>
  <c r="Z74" i="1" s="1"/>
  <c r="W74" i="1" s="1"/>
  <c r="G75" i="1"/>
  <c r="J75" i="1"/>
  <c r="K75" i="1" s="1"/>
  <c r="H75" i="1" s="1"/>
  <c r="L75" i="1"/>
  <c r="O75" i="1"/>
  <c r="P75" i="1" s="1"/>
  <c r="M75" i="1" s="1"/>
  <c r="Q75" i="1"/>
  <c r="T75" i="1"/>
  <c r="U75" i="1" s="1"/>
  <c r="R75" i="1" s="1"/>
  <c r="V75" i="1"/>
  <c r="Y75" i="1"/>
  <c r="Z75" i="1" s="1"/>
  <c r="W75" i="1" s="1"/>
  <c r="G76" i="1"/>
  <c r="J76" i="1"/>
  <c r="K76" i="1" s="1"/>
  <c r="H76" i="1" s="1"/>
  <c r="L76" i="1"/>
  <c r="O76" i="1"/>
  <c r="P76" i="1" s="1"/>
  <c r="M76" i="1" s="1"/>
  <c r="Q76" i="1"/>
  <c r="U76" i="1"/>
  <c r="V76" i="1"/>
  <c r="Y76" i="1"/>
  <c r="Z76" i="1" s="1"/>
  <c r="W76" i="1" s="1"/>
  <c r="G77" i="1"/>
  <c r="J77" i="1"/>
  <c r="K77" i="1" s="1"/>
  <c r="H77" i="1" s="1"/>
  <c r="L77" i="1"/>
  <c r="O77" i="1"/>
  <c r="P77" i="1" s="1"/>
  <c r="M77" i="1" s="1"/>
  <c r="Q77" i="1"/>
  <c r="U77" i="1"/>
  <c r="V77" i="1"/>
  <c r="Y77" i="1"/>
  <c r="Z77" i="1" s="1"/>
  <c r="W77" i="1" s="1"/>
  <c r="G78" i="1"/>
  <c r="J78" i="1"/>
  <c r="K78" i="1" s="1"/>
  <c r="H78" i="1" s="1"/>
  <c r="L78" i="1"/>
  <c r="O78" i="1"/>
  <c r="P78" i="1" s="1"/>
  <c r="M78" i="1" s="1"/>
  <c r="Q78" i="1"/>
  <c r="U78" i="1"/>
  <c r="V78" i="1"/>
  <c r="Y78" i="1"/>
  <c r="Z78" i="1" s="1"/>
  <c r="W78" i="1" s="1"/>
  <c r="G79" i="1"/>
  <c r="J79" i="1"/>
  <c r="K79" i="1" s="1"/>
  <c r="H79" i="1" s="1"/>
  <c r="L79" i="1"/>
  <c r="O79" i="1"/>
  <c r="P79" i="1" s="1"/>
  <c r="M79" i="1" s="1"/>
  <c r="Q79" i="1"/>
  <c r="U79" i="1"/>
  <c r="V79" i="1"/>
  <c r="Y79" i="1"/>
  <c r="Z79" i="1" s="1"/>
  <c r="W79" i="1" s="1"/>
  <c r="G80" i="1"/>
  <c r="J80" i="1"/>
  <c r="K80" i="1" s="1"/>
  <c r="H80" i="1" s="1"/>
  <c r="L80" i="1"/>
  <c r="O80" i="1"/>
  <c r="P80" i="1" s="1"/>
  <c r="M80" i="1" s="1"/>
  <c r="Q80" i="1"/>
  <c r="U80" i="1"/>
  <c r="V80" i="1"/>
  <c r="Y80" i="1"/>
  <c r="Z80" i="1" s="1"/>
  <c r="W80" i="1" s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T9" i="1" l="1"/>
  <c r="U9" i="1" s="1"/>
  <c r="R9" i="1" s="1"/>
  <c r="T10" i="1"/>
  <c r="U10" i="1" s="1"/>
  <c r="R10" i="1" s="1"/>
  <c r="T8" i="1"/>
  <c r="U8" i="1" s="1"/>
  <c r="R8" i="1" s="1"/>
  <c r="Q7" i="1"/>
  <c r="Q8" i="1"/>
  <c r="Q9" i="1"/>
  <c r="Q10" i="1"/>
  <c r="Q6" i="1"/>
  <c r="L7" i="1"/>
  <c r="L8" i="1"/>
  <c r="L9" i="1"/>
  <c r="L10" i="1"/>
  <c r="L6" i="1"/>
  <c r="G7" i="1"/>
  <c r="G9" i="1"/>
  <c r="G10" i="1"/>
  <c r="G6" i="1"/>
  <c r="K10" i="1"/>
  <c r="K9" i="1"/>
  <c r="K8" i="1"/>
  <c r="K7" i="1"/>
  <c r="K6" i="1"/>
  <c r="O10" i="1"/>
  <c r="P10" i="1" s="1"/>
  <c r="M10" i="1" s="1"/>
  <c r="O9" i="1"/>
  <c r="P9" i="1" s="1"/>
  <c r="M9" i="1" s="1"/>
  <c r="O8" i="1"/>
  <c r="P8" i="1" s="1"/>
  <c r="M8" i="1" s="1"/>
  <c r="O7" i="1"/>
  <c r="P7" i="1" s="1"/>
  <c r="M7" i="1" s="1"/>
  <c r="O6" i="1"/>
  <c r="P6" i="1" s="1"/>
  <c r="M6" i="1" s="1"/>
  <c r="U7" i="1"/>
  <c r="U6" i="1"/>
  <c r="V8" i="1"/>
  <c r="V7" i="1"/>
  <c r="V9" i="1"/>
  <c r="V10" i="1"/>
  <c r="V6" i="1"/>
  <c r="E10" i="1" l="1"/>
  <c r="E7" i="1"/>
  <c r="E8" i="1"/>
  <c r="E9" i="1"/>
  <c r="Y10" i="1" l="1"/>
  <c r="Z10" i="1" s="1"/>
  <c r="W10" i="1" s="1"/>
  <c r="Y9" i="1"/>
  <c r="Z9" i="1" s="1"/>
  <c r="W9" i="1" s="1"/>
  <c r="Y8" i="1"/>
  <c r="Z8" i="1" s="1"/>
  <c r="W8" i="1" s="1"/>
  <c r="Y7" i="1"/>
  <c r="Z7" i="1" s="1"/>
  <c r="W7" i="1" s="1"/>
  <c r="Y6" i="1"/>
  <c r="Z6" i="1" s="1"/>
  <c r="W6" i="1" s="1"/>
</calcChain>
</file>

<file path=xl/sharedStrings.xml><?xml version="1.0" encoding="utf-8"?>
<sst xmlns="http://schemas.openxmlformats.org/spreadsheetml/2006/main" count="186" uniqueCount="115">
  <si>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</si>
  <si>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</si>
  <si>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</si>
  <si>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</si>
  <si>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</si>
  <si>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</si>
  <si>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</si>
  <si>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</si>
  <si>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</si>
  <si>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</si>
  <si>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</si>
  <si>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</si>
  <si>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</si>
  <si>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</si>
  <si>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«Նատալի Ֆարմ» ՍՊԸ</t>
  </si>
  <si>
    <t>«ԱՆՒՄԵԴ» ՍՊԸ</t>
  </si>
  <si>
    <t>«ԷՄՀԱՐ» ՍՊԸ</t>
  </si>
  <si>
    <t>«Լևոն և Լամարա» ՍՊԸ</t>
  </si>
  <si>
    <t>«Լևոն և Լամարա դեղատուն» ՍՊԸ</t>
  </si>
  <si>
    <t>«Կոնցեռն-Էներգոմաշ» ՓԲԸ</t>
  </si>
  <si>
    <t>«ԴԵԶՍԵՐՎԻՍ» ՍՊԸ</t>
  </si>
  <si>
    <t>«Ս.Ա.Վ. ԳՐՈՒՊ» ՍՊԸ</t>
  </si>
  <si>
    <t>«ԿԱՐՄԵ» ՍՊԸ</t>
  </si>
  <si>
    <t>«ՅՈՒՆԻՄԵԴ» ՍՊԸ</t>
  </si>
  <si>
    <t>«ՎԻՈԼԱ» ՍՊԸ</t>
  </si>
  <si>
    <t>ԱՁ Ռիտա Գասպարյան</t>
  </si>
  <si>
    <t>Ներարկիչ  ասեղով 5.0</t>
  </si>
  <si>
    <t>Ներարկիչ  ասեղով 2,0</t>
  </si>
  <si>
    <t>Ներարկիչ  ասեղով 3,0</t>
  </si>
  <si>
    <t xml:space="preserve">Ներարկիչ  (ինսուլինի ) 1մլ </t>
  </si>
  <si>
    <t>Ներարկիչ  ասեղով   10,0</t>
  </si>
  <si>
    <t>Բամբակ 50</t>
  </si>
  <si>
    <t>Վիրակապ 7մ*14սմ</t>
  </si>
  <si>
    <t>Վիրակապ ստերիլ  5*10</t>
  </si>
  <si>
    <t>Գիպսակապ բժշկական  3մ*20սմ</t>
  </si>
  <si>
    <t>Սպեղանի    2.5սմ*5մ</t>
  </si>
  <si>
    <t>33141112</t>
  </si>
  <si>
    <t xml:space="preserve">Սպեղանի /սանտավիկ/ </t>
  </si>
  <si>
    <t>Ձեռնոցներ զնման լատեքսից ոչ ստերիլ</t>
  </si>
  <si>
    <t>Շպատել փայտե</t>
  </si>
  <si>
    <t xml:space="preserve">  Սկարիֆիկատոր</t>
  </si>
  <si>
    <t xml:space="preserve">Սոնոգրաֆի  գել   </t>
  </si>
  <si>
    <t>Տեսատպիչ  SONY</t>
  </si>
  <si>
    <t>Ասեղ 21G 1 զOrange-LL</t>
  </si>
  <si>
    <t>Երակային կատետր թիթեռնիկ արյուն վերցնելու համար  Luer</t>
  </si>
  <si>
    <t xml:space="preserve">Առարկայական ապակի    </t>
  </si>
  <si>
    <t>Առարկայական ապակի գրառման համար նախատեսված դաշտով</t>
  </si>
  <si>
    <t>33141211</t>
  </si>
  <si>
    <t>Ցիտոլոգիական խոզանակ</t>
  </si>
  <si>
    <t>Գինեկալոգիական շպատել փայտյա</t>
  </si>
  <si>
    <t>Գինեկոլոգիական հայելի  (կուսկո)</t>
  </si>
  <si>
    <t>ԷՍԳ  ժապավեն 80մմ *25մմ</t>
  </si>
  <si>
    <t>ԷՍԳ  ժապավեն  30մմ *50մմ</t>
  </si>
  <si>
    <t>ԷԿԳ  Էլեկտրոդ</t>
  </si>
  <si>
    <t>Աուդիոմետրիայի  սարքի տպիչի թուղթ</t>
  </si>
  <si>
    <t xml:space="preserve">Արյան մեջ գլյուկոզի մակարդակի որոշմանԱկկու-ՉեքՊերֆորմաթեստ-երիզներ </t>
  </si>
  <si>
    <t>33141212</t>
  </si>
  <si>
    <t xml:space="preserve">Լաբորատոր ֆիքսող հեղուկ  </t>
  </si>
  <si>
    <t>33141201</t>
  </si>
  <si>
    <t>Բախիլ</t>
  </si>
  <si>
    <t>39518300</t>
  </si>
  <si>
    <t xml:space="preserve">Հետազոտման Թղթե սավան 50*50,  </t>
  </si>
  <si>
    <t>38411200</t>
  </si>
  <si>
    <t>Ջերմաչափ    էլեկտրոնային</t>
  </si>
  <si>
    <t>33141227</t>
  </si>
  <si>
    <t>Նշտարներ</t>
  </si>
  <si>
    <t>33141121</t>
  </si>
  <si>
    <t>Կարելանյութ չներծծվող</t>
  </si>
  <si>
    <t>33211120</t>
  </si>
  <si>
    <t>Հելիկոբակտեր պիլորի վարակի ախտորոշման սարքի թեստերի հավաքածու</t>
  </si>
  <si>
    <t>37821230</t>
  </si>
  <si>
    <t>Կրաֆտի ծրար  130*200մմ</t>
  </si>
  <si>
    <t>Կրաֆտի ծրար  150*250մմ</t>
  </si>
  <si>
    <t>Կրաֆտի ծրար 100*200մմ</t>
  </si>
  <si>
    <t>Կրաֆտի ծրար  7.5*200մմ</t>
  </si>
  <si>
    <t>33611470</t>
  </si>
  <si>
    <t>Մերսման համար քսայուղ</t>
  </si>
  <si>
    <t>Ստերիլ ձողիկ քսուկ վերցնելու համար  փորձանոթով</t>
  </si>
  <si>
    <t xml:space="preserve">Պետրիի թասիկ    պլաստիկ          D=9սմ    </t>
  </si>
  <si>
    <t xml:space="preserve">Պետրիի թասիկ   ապակյա     D=9,5սմ               </t>
  </si>
  <si>
    <t xml:space="preserve">Պետրիի թասիկ   ապակյա     D=10սմ               </t>
  </si>
  <si>
    <t xml:space="preserve">Պետրիի թասիկ   ապակյա     D=12սմ               </t>
  </si>
  <si>
    <t>33191310</t>
  </si>
  <si>
    <t xml:space="preserve">Քիմիական փորձանոթ 16սմ   D=150մսմ </t>
  </si>
  <si>
    <t xml:space="preserve">Քիմիական փորձանոթ 11սմ   D=150մսմ </t>
  </si>
  <si>
    <t xml:space="preserve">Լարան   (ժգուտ) </t>
  </si>
  <si>
    <t>33141100</t>
  </si>
  <si>
    <t>Ունիվերսալ ինդիկատորի թուղթ</t>
  </si>
  <si>
    <t>Ծածկապակի     24*24 N100       10x100</t>
  </si>
  <si>
    <t>Վակուումային փորձանոթ գելով 5մլ</t>
  </si>
  <si>
    <t xml:space="preserve">Վակումային փորձանոթ նատրիում ցիտրատով Na 2,7% </t>
  </si>
  <si>
    <t>Վակուումային փորձանոթ EDTA 2մլ</t>
  </si>
  <si>
    <t>Վակումային փորձանոթ առանձ հավելանյութի</t>
  </si>
  <si>
    <t>Վակումային փորձանոթ</t>
  </si>
  <si>
    <t xml:space="preserve">Ավտոմատ կաթոցիկի ծայրակալներ 200մկլ </t>
  </si>
  <si>
    <t xml:space="preserve">Ավտոմատ կաթոցիկի ծայրակալներ 1000մկլ </t>
  </si>
  <si>
    <t>ինդիկատորի թուղթ  132 * N500 մատյանով</t>
  </si>
  <si>
    <t>ինդիկատորի թուղթ 180 * N500  մատյանով</t>
  </si>
  <si>
    <t>Ձողիկ առանց փորձանոթ</t>
  </si>
  <si>
    <t>Խոզանակ փորձանոթի մեծ</t>
  </si>
  <si>
    <t>Փորձանոթ ցենտրիֆուգայի  նիշով</t>
  </si>
  <si>
    <t>33621630</t>
  </si>
  <si>
    <t>Գլան ապակյա  50մլ</t>
  </si>
  <si>
    <t>Շտատիվ  դոզատորների կախիչ</t>
  </si>
  <si>
    <t>Միկրոբիոլոգիական ցանքսի օղակ  BR-006-2</t>
  </si>
  <si>
    <t>Սպիրտայրոց  ապակյա</t>
  </si>
  <si>
    <t>Սեռոլոգիական պլանշետ</t>
  </si>
  <si>
    <t>Հեմոգլոբինի որոշման ձողիկներ</t>
  </si>
  <si>
    <t>Խցան N 14,5</t>
  </si>
  <si>
    <t>32351230</t>
  </si>
  <si>
    <t xml:space="preserve">Ռենտգեն ժապավեն 30*40 </t>
  </si>
  <si>
    <t xml:space="preserve">Ռենտգեն ժապավեն 24*30 </t>
  </si>
  <si>
    <t xml:space="preserve">Ռենտգեն ժապավեն 18*24 </t>
  </si>
  <si>
    <t>Ռենտգեն ժապավենների երևակիչ 15լ</t>
  </si>
  <si>
    <t>Ռենտգեն ժապավենների.կայունացուցիչ 15լ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</si>
</sst>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9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9" fillId="4" borderId="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 vertical="center" wrapText="1"/>
    </xf>
    <xf numFmtId="164" fontId="3" fillId="3" borderId="1" xfId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80"/>
  <sheetViews>
    <sheetView tabSelected="1" zoomScale="90" zoomScaleNormal="90" workbookViewId="0">
      <pane xSplit="6" ySplit="5" topLeftCell="BH65" activePane="bottomRight" state="frozen"/>
      <selection pane="topRight" activeCell="G1" sqref="G1"/>
      <selection pane="bottomLeft" activeCell="A6" sqref="A6"/>
      <selection pane="bottomRight" activeCell="A4" sqref="A4:XFD4"/>
    </sheetView>
  </sheetViews>
  <sheetFormatPr defaultColWidth="9.140625" defaultRowHeight="16.5" x14ac:dyDescent="0.3"/>
  <cols>
    <col min="1" max="1" width="12" style="2" customWidth="1"/>
    <col min="2" max="2" width="16.7109375" style="2" customWidth="1"/>
    <col min="3" max="3" width="26.28515625" style="2" customWidth="1"/>
    <col min="4" max="4" width="13.85546875" style="2" customWidth="1"/>
    <col min="5" max="5" width="17.28515625" style="2" customWidth="1"/>
    <col min="6" max="6" width="20.140625" style="2" customWidth="1"/>
    <col min="7" max="7" width="23.85546875" style="2" customWidth="1"/>
    <col min="8" max="8" width="25.85546875" style="2" customWidth="1"/>
    <col min="9" max="9" width="21" style="2" customWidth="1"/>
    <col min="10" max="10" width="19.140625" style="2" customWidth="1"/>
    <col min="11" max="11" width="23.42578125" style="2" customWidth="1"/>
    <col min="12" max="12" width="23.85546875" style="2" customWidth="1"/>
    <col min="13" max="13" width="25.85546875" style="2" customWidth="1"/>
    <col min="14" max="14" width="21" style="2" customWidth="1"/>
    <col min="15" max="15" width="19.140625" style="2" customWidth="1"/>
    <col min="16" max="16" width="23.42578125" style="2" customWidth="1"/>
    <col min="17" max="17" width="23.85546875" style="2" customWidth="1"/>
    <col min="18" max="18" width="25.85546875" style="2" customWidth="1"/>
    <col min="19" max="19" width="21" style="2" customWidth="1"/>
    <col min="20" max="20" width="19.140625" style="2" customWidth="1"/>
    <col min="21" max="21" width="23.42578125" style="2" customWidth="1"/>
    <col min="22" max="22" width="23.85546875" style="2" customWidth="1"/>
    <col min="23" max="23" width="25.85546875" style="2" customWidth="1"/>
    <col min="24" max="24" width="21" style="2" customWidth="1"/>
    <col min="25" max="25" width="19.140625" style="2" customWidth="1"/>
    <col min="26" max="26" width="23.42578125" style="2" customWidth="1"/>
    <col min="27" max="27" width="23.85546875" style="2" customWidth="1"/>
    <col min="28" max="28" width="25.85546875" style="2" customWidth="1"/>
    <col min="29" max="29" width="21" style="2" customWidth="1"/>
    <col min="30" max="30" width="19.140625" style="2" customWidth="1"/>
    <col min="31" max="31" width="23.42578125" style="2" customWidth="1"/>
    <col min="32" max="32" width="23.85546875" style="2" customWidth="1"/>
    <col min="33" max="33" width="25.85546875" style="2" customWidth="1"/>
    <col min="34" max="34" width="21" style="2" customWidth="1"/>
    <col min="35" max="35" width="19.140625" style="2" customWidth="1"/>
    <col min="36" max="36" width="23.42578125" style="2" customWidth="1"/>
    <col min="37" max="37" width="23.85546875" style="2" customWidth="1"/>
    <col min="38" max="38" width="25.85546875" style="2" customWidth="1"/>
    <col min="39" max="39" width="21" style="2" customWidth="1"/>
    <col min="40" max="40" width="19.140625" style="2" customWidth="1"/>
    <col min="41" max="41" width="23.42578125" style="2" customWidth="1"/>
    <col min="42" max="42" width="23.85546875" style="2" customWidth="1"/>
    <col min="43" max="43" width="25.85546875" style="2" customWidth="1"/>
    <col min="44" max="44" width="21" style="2" customWidth="1"/>
    <col min="45" max="45" width="19.140625" style="2" customWidth="1"/>
    <col min="46" max="46" width="23.42578125" style="2" customWidth="1"/>
    <col min="47" max="47" width="23.85546875" style="2" customWidth="1"/>
    <col min="48" max="48" width="25.85546875" style="2" customWidth="1"/>
    <col min="49" max="49" width="22.85546875" style="2" customWidth="1"/>
    <col min="50" max="50" width="19.140625" style="2" customWidth="1"/>
    <col min="51" max="51" width="23.42578125" style="2" customWidth="1"/>
    <col min="52" max="52" width="23.85546875" style="2" customWidth="1"/>
    <col min="53" max="53" width="25.85546875" style="2" customWidth="1"/>
    <col min="54" max="54" width="21" style="2" customWidth="1"/>
    <col min="55" max="55" width="19.140625" style="2" customWidth="1"/>
    <col min="56" max="56" width="23.42578125" style="2" customWidth="1"/>
    <col min="57" max="57" width="23.85546875" style="2" customWidth="1"/>
    <col min="58" max="58" width="25.85546875" style="2" customWidth="1"/>
    <col min="59" max="59" width="21" style="2" customWidth="1"/>
    <col min="60" max="60" width="19.140625" style="2" customWidth="1"/>
    <col min="61" max="61" width="23.42578125" style="2" customWidth="1"/>
    <col min="62" max="62" width="23.85546875" style="2" customWidth="1"/>
    <col min="63" max="63" width="25.85546875" style="2" customWidth="1"/>
    <col min="64" max="64" width="21" style="2" customWidth="1"/>
    <col min="65" max="65" width="19.140625" style="2" customWidth="1"/>
    <col min="66" max="66" width="23.42578125" style="2" customWidth="1"/>
    <col min="67" max="67" width="22" style="2" hidden="1" customWidth="1"/>
    <col min="68" max="68" width="9.140625" style="2" customWidth="1"/>
    <col min="69" max="16384" width="9.140625" style="2"/>
  </cols>
  <sheetData>
    <row r="1" spans="1:67" x14ac:dyDescent="0.3">
      <c r="A1" s="1"/>
    </row>
    <row r="2" spans="1:67" x14ac:dyDescent="0.3">
      <c r="A2" s="3" t="s">
        <v>4</v>
      </c>
      <c r="B2" s="3"/>
      <c r="C2" s="3"/>
      <c r="D2" s="3"/>
      <c r="E2" s="3"/>
      <c r="F2" s="3"/>
    </row>
    <row r="3" spans="1:67" ht="17.25" thickBot="1" x14ac:dyDescent="0.35"/>
    <row r="4" spans="1:67" s="4" customFormat="1" ht="38.25" customHeight="1" x14ac:dyDescent="0.3">
      <c r="A4" s="26" t="s">
        <v>0</v>
      </c>
      <c r="B4" s="27"/>
      <c r="C4" s="27"/>
      <c r="D4" s="28" t="s">
        <v>10</v>
      </c>
      <c r="E4" s="29"/>
      <c r="F4" s="30"/>
      <c r="G4" s="23" t="s">
        <v>14</v>
      </c>
      <c r="H4" s="24"/>
      <c r="I4" s="24"/>
      <c r="J4" s="24"/>
      <c r="K4" s="25"/>
      <c r="L4" s="23" t="s">
        <v>15</v>
      </c>
      <c r="M4" s="24"/>
      <c r="N4" s="24"/>
      <c r="O4" s="24"/>
      <c r="P4" s="25"/>
      <c r="Q4" s="23" t="s">
        <v>16</v>
      </c>
      <c r="R4" s="24"/>
      <c r="S4" s="24"/>
      <c r="T4" s="24"/>
      <c r="U4" s="25"/>
      <c r="V4" s="23" t="s">
        <v>17</v>
      </c>
      <c r="W4" s="24"/>
      <c r="X4" s="24"/>
      <c r="Y4" s="24"/>
      <c r="Z4" s="25"/>
      <c r="AA4" s="23" t="s">
        <v>18</v>
      </c>
      <c r="AB4" s="24"/>
      <c r="AC4" s="24"/>
      <c r="AD4" s="24"/>
      <c r="AE4" s="25"/>
      <c r="AF4" s="23" t="s">
        <v>19</v>
      </c>
      <c r="AG4" s="24"/>
      <c r="AH4" s="24"/>
      <c r="AI4" s="24"/>
      <c r="AJ4" s="25"/>
      <c r="AK4" s="23" t="s">
        <v>20</v>
      </c>
      <c r="AL4" s="24"/>
      <c r="AM4" s="24"/>
      <c r="AN4" s="24"/>
      <c r="AO4" s="25"/>
      <c r="AP4" s="23" t="s">
        <v>21</v>
      </c>
      <c r="AQ4" s="24"/>
      <c r="AR4" s="24"/>
      <c r="AS4" s="24"/>
      <c r="AT4" s="25"/>
      <c r="AU4" s="23" t="s">
        <v>22</v>
      </c>
      <c r="AV4" s="24"/>
      <c r="AW4" s="24"/>
      <c r="AX4" s="24"/>
      <c r="AY4" s="25"/>
      <c r="AZ4" s="23" t="s">
        <v>23</v>
      </c>
      <c r="BA4" s="24"/>
      <c r="BB4" s="24"/>
      <c r="BC4" s="24"/>
      <c r="BD4" s="25"/>
      <c r="BE4" s="23" t="s">
        <v>24</v>
      </c>
      <c r="BF4" s="24"/>
      <c r="BG4" s="24"/>
      <c r="BH4" s="24"/>
      <c r="BI4" s="25"/>
      <c r="BJ4" s="23" t="s">
        <v>25</v>
      </c>
      <c r="BK4" s="24"/>
      <c r="BL4" s="24"/>
      <c r="BM4" s="24"/>
      <c r="BN4" s="25"/>
    </row>
    <row r="5" spans="1:67" ht="26.25" customHeight="1" x14ac:dyDescent="0.3">
      <c r="A5" s="6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7" t="s">
        <v>13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5</v>
      </c>
      <c r="M5" s="7" t="s">
        <v>6</v>
      </c>
      <c r="N5" s="7" t="s">
        <v>7</v>
      </c>
      <c r="O5" s="7" t="s">
        <v>8</v>
      </c>
      <c r="P5" s="7" t="s">
        <v>9</v>
      </c>
      <c r="Q5" s="7" t="s">
        <v>5</v>
      </c>
      <c r="R5" s="7" t="s">
        <v>6</v>
      </c>
      <c r="S5" s="7" t="s">
        <v>7</v>
      </c>
      <c r="T5" s="7" t="s">
        <v>8</v>
      </c>
      <c r="U5" s="7" t="s">
        <v>9</v>
      </c>
      <c r="V5" s="7" t="s">
        <v>5</v>
      </c>
      <c r="W5" s="7" t="s">
        <v>6</v>
      </c>
      <c r="X5" s="7" t="s">
        <v>7</v>
      </c>
      <c r="Y5" s="7" t="s">
        <v>8</v>
      </c>
      <c r="Z5" s="7" t="s">
        <v>9</v>
      </c>
      <c r="AA5" s="7" t="s">
        <v>5</v>
      </c>
      <c r="AB5" s="7" t="s">
        <v>6</v>
      </c>
      <c r="AC5" s="7" t="s">
        <v>7</v>
      </c>
      <c r="AD5" s="7" t="s">
        <v>8</v>
      </c>
      <c r="AE5" s="7" t="s">
        <v>9</v>
      </c>
      <c r="AF5" s="7" t="s">
        <v>5</v>
      </c>
      <c r="AG5" s="7" t="s">
        <v>6</v>
      </c>
      <c r="AH5" s="7" t="s">
        <v>7</v>
      </c>
      <c r="AI5" s="7" t="s">
        <v>8</v>
      </c>
      <c r="AJ5" s="7" t="s">
        <v>9</v>
      </c>
      <c r="AK5" s="7" t="s">
        <v>5</v>
      </c>
      <c r="AL5" s="7" t="s">
        <v>6</v>
      </c>
      <c r="AM5" s="7" t="s">
        <v>7</v>
      </c>
      <c r="AN5" s="7" t="s">
        <v>8</v>
      </c>
      <c r="AO5" s="7" t="s">
        <v>9</v>
      </c>
      <c r="AP5" s="7" t="s">
        <v>5</v>
      </c>
      <c r="AQ5" s="7" t="s">
        <v>6</v>
      </c>
      <c r="AR5" s="7" t="s">
        <v>7</v>
      </c>
      <c r="AS5" s="7" t="s">
        <v>8</v>
      </c>
      <c r="AT5" s="7" t="s">
        <v>9</v>
      </c>
      <c r="AU5" s="7" t="s">
        <v>5</v>
      </c>
      <c r="AV5" s="7" t="s">
        <v>6</v>
      </c>
      <c r="AW5" s="7" t="s">
        <v>7</v>
      </c>
      <c r="AX5" s="7" t="s">
        <v>8</v>
      </c>
      <c r="AY5" s="7" t="s">
        <v>9</v>
      </c>
      <c r="AZ5" s="7" t="s">
        <v>5</v>
      </c>
      <c r="BA5" s="7" t="s">
        <v>6</v>
      </c>
      <c r="BB5" s="7" t="s">
        <v>7</v>
      </c>
      <c r="BC5" s="7" t="s">
        <v>8</v>
      </c>
      <c r="BD5" s="7" t="s">
        <v>9</v>
      </c>
      <c r="BE5" s="7" t="s">
        <v>5</v>
      </c>
      <c r="BF5" s="7" t="s">
        <v>6</v>
      </c>
      <c r="BG5" s="7" t="s">
        <v>7</v>
      </c>
      <c r="BH5" s="7" t="s">
        <v>8</v>
      </c>
      <c r="BI5" s="7" t="s">
        <v>9</v>
      </c>
      <c r="BJ5" s="7" t="s">
        <v>5</v>
      </c>
      <c r="BK5" s="7" t="s">
        <v>6</v>
      </c>
      <c r="BL5" s="7" t="s">
        <v>7</v>
      </c>
      <c r="BM5" s="7" t="s">
        <v>8</v>
      </c>
      <c r="BN5" s="7" t="s">
        <v>9</v>
      </c>
    </row>
    <row r="6" spans="1:67" s="5" customFormat="1" x14ac:dyDescent="0.3">
      <c r="A6" s="15">
        <v>1</v>
      </c>
      <c r="B6" s="15">
        <v>33141142</v>
      </c>
      <c r="C6" s="15" t="s">
        <v>26</v>
      </c>
      <c r="D6" s="16">
        <v>5000</v>
      </c>
      <c r="E6" s="17">
        <f>+F6/D6</f>
        <v>10.3</v>
      </c>
      <c r="F6" s="18">
        <v>51500</v>
      </c>
      <c r="G6" s="8">
        <f>+I6/D6</f>
        <v>10.199999999999999</v>
      </c>
      <c r="H6" s="8">
        <v>0</v>
      </c>
      <c r="I6" s="8">
        <v>51000</v>
      </c>
      <c r="J6" s="8">
        <v>0</v>
      </c>
      <c r="K6" s="8">
        <f t="shared" ref="K6:K10" si="0">+J6+I6</f>
        <v>51000</v>
      </c>
      <c r="L6" s="8">
        <f>+N6/D6</f>
        <v>0</v>
      </c>
      <c r="M6" s="8">
        <f>+P6/D6</f>
        <v>0</v>
      </c>
      <c r="N6" s="8"/>
      <c r="O6" s="8">
        <f t="shared" ref="O6:O10" si="1">+N6*0.2</f>
        <v>0</v>
      </c>
      <c r="P6" s="8">
        <f t="shared" ref="P6:P10" si="2">+O6+N6</f>
        <v>0</v>
      </c>
      <c r="Q6" s="8">
        <f>+S6/D6</f>
        <v>0</v>
      </c>
      <c r="R6" s="8">
        <v>0</v>
      </c>
      <c r="S6" s="8"/>
      <c r="T6" s="8">
        <v>0</v>
      </c>
      <c r="U6" s="8">
        <f t="shared" ref="U6:U10" si="3">+T6+S6</f>
        <v>0</v>
      </c>
      <c r="V6" s="8">
        <f>+X6/D6</f>
        <v>0</v>
      </c>
      <c r="W6" s="8">
        <f>+Z6/D6</f>
        <v>0</v>
      </c>
      <c r="X6" s="8"/>
      <c r="Y6" s="8">
        <f t="shared" ref="Y6:Y10" si="4">+X6*0.2</f>
        <v>0</v>
      </c>
      <c r="Z6" s="8">
        <f t="shared" ref="Z6:Z10" si="5">+Y6+X6</f>
        <v>0</v>
      </c>
      <c r="AA6" s="8">
        <f>+AC6/D6</f>
        <v>10.3</v>
      </c>
      <c r="AB6" s="8">
        <v>0</v>
      </c>
      <c r="AC6" s="8">
        <v>51500</v>
      </c>
      <c r="AD6" s="8">
        <v>0</v>
      </c>
      <c r="AE6" s="8">
        <f t="shared" ref="AE6:AE69" si="6">+AD6+AC6</f>
        <v>51500</v>
      </c>
      <c r="AF6" s="8">
        <f>+AH6/D6</f>
        <v>0</v>
      </c>
      <c r="AG6" s="8">
        <f>+AJ6/D6</f>
        <v>0</v>
      </c>
      <c r="AH6" s="8"/>
      <c r="AI6" s="8">
        <f>+AH6*0.2</f>
        <v>0</v>
      </c>
      <c r="AJ6" s="8">
        <f t="shared" ref="AJ6:AJ69" si="7">+AI6+AH6</f>
        <v>0</v>
      </c>
      <c r="AK6" s="8">
        <f>+AM6/D6</f>
        <v>0</v>
      </c>
      <c r="AL6" s="8">
        <f>+AO6/D6</f>
        <v>0</v>
      </c>
      <c r="AM6" s="8"/>
      <c r="AN6" s="8">
        <f t="shared" ref="AN6:AN25" si="8">+AM6*0.2</f>
        <v>0</v>
      </c>
      <c r="AO6" s="8">
        <f t="shared" ref="AO6:AO69" si="9">+AN6+AM6</f>
        <v>0</v>
      </c>
      <c r="AP6" s="8">
        <f>+AR6/D6</f>
        <v>0</v>
      </c>
      <c r="AQ6" s="8">
        <f>+AT6/D6</f>
        <v>0</v>
      </c>
      <c r="AR6" s="8"/>
      <c r="AS6" s="8">
        <f t="shared" ref="AS6:AS25" si="10">+AR6*0.2</f>
        <v>0</v>
      </c>
      <c r="AT6" s="8">
        <f t="shared" ref="AT6:AT69" si="11">+AS6+AR6</f>
        <v>0</v>
      </c>
      <c r="AU6" s="8">
        <f>+AW6/D6</f>
        <v>0</v>
      </c>
      <c r="AV6" s="8">
        <f>+AY6/D6</f>
        <v>0</v>
      </c>
      <c r="AW6" s="8"/>
      <c r="AX6" s="8">
        <f t="shared" ref="AX6:AX25" si="12">+AW6*0.2</f>
        <v>0</v>
      </c>
      <c r="AY6" s="8">
        <f t="shared" ref="AY6:AY69" si="13">+AX6+AW6</f>
        <v>0</v>
      </c>
      <c r="AZ6" s="8">
        <f>+BB6/D6</f>
        <v>0</v>
      </c>
      <c r="BA6" s="8">
        <f>+BD6/D6</f>
        <v>0</v>
      </c>
      <c r="BB6" s="8"/>
      <c r="BC6" s="8">
        <f t="shared" ref="BC6:BC25" si="14">+BB6*0.2</f>
        <v>0</v>
      </c>
      <c r="BD6" s="8">
        <f t="shared" ref="BD6:BD69" si="15">+BC6+BB6</f>
        <v>0</v>
      </c>
      <c r="BE6" s="8">
        <f>+BG6/D6</f>
        <v>0</v>
      </c>
      <c r="BF6" s="8">
        <f>+BI6/D6</f>
        <v>0</v>
      </c>
      <c r="BG6" s="8"/>
      <c r="BH6" s="8">
        <f t="shared" ref="BH6:BH25" si="16">+BG6*0.2</f>
        <v>0</v>
      </c>
      <c r="BI6" s="8">
        <f t="shared" ref="BI6:BI69" si="17">+BH6+BG6</f>
        <v>0</v>
      </c>
      <c r="BJ6" s="20">
        <f>+BL6/D6</f>
        <v>7.8</v>
      </c>
      <c r="BK6" s="20">
        <v>0</v>
      </c>
      <c r="BL6" s="20">
        <v>39000</v>
      </c>
      <c r="BM6" s="20">
        <v>0</v>
      </c>
      <c r="BN6" s="20">
        <f t="shared" ref="BN6:BN69" si="18">+BM6+BL6</f>
        <v>39000</v>
      </c>
      <c r="BO6" s="9">
        <f>+MIN(I6,N6,S6,X6,AC6,AH6,AM6,AR6,AW6,BB6,BG6,BL6)</f>
        <v>39000</v>
      </c>
    </row>
    <row r="7" spans="1:67" s="5" customFormat="1" x14ac:dyDescent="0.3">
      <c r="A7" s="15">
        <v>2</v>
      </c>
      <c r="B7" s="19">
        <v>33141142</v>
      </c>
      <c r="C7" s="15" t="s">
        <v>27</v>
      </c>
      <c r="D7" s="16">
        <v>4000</v>
      </c>
      <c r="E7" s="17">
        <f t="shared" ref="E7:E9" si="19">+F7/D7</f>
        <v>9.19</v>
      </c>
      <c r="F7" s="18">
        <v>36760</v>
      </c>
      <c r="G7" s="8">
        <f>+I7/D7</f>
        <v>9.8000000000000007</v>
      </c>
      <c r="H7" s="8">
        <v>0</v>
      </c>
      <c r="I7" s="8">
        <v>39200</v>
      </c>
      <c r="J7" s="8">
        <v>0</v>
      </c>
      <c r="K7" s="8">
        <f t="shared" si="0"/>
        <v>39200</v>
      </c>
      <c r="L7" s="8">
        <f>+N7/D7</f>
        <v>0</v>
      </c>
      <c r="M7" s="8">
        <f>+P7/D7</f>
        <v>0</v>
      </c>
      <c r="N7" s="8"/>
      <c r="O7" s="8">
        <f t="shared" si="1"/>
        <v>0</v>
      </c>
      <c r="P7" s="8">
        <f t="shared" si="2"/>
        <v>0</v>
      </c>
      <c r="Q7" s="8">
        <f>+S7/D7</f>
        <v>0</v>
      </c>
      <c r="R7" s="8">
        <v>0</v>
      </c>
      <c r="S7" s="8"/>
      <c r="T7" s="8">
        <v>0</v>
      </c>
      <c r="U7" s="8">
        <f t="shared" si="3"/>
        <v>0</v>
      </c>
      <c r="V7" s="8">
        <f>+X7/D7</f>
        <v>0</v>
      </c>
      <c r="W7" s="8">
        <f>+Z7/D7</f>
        <v>0</v>
      </c>
      <c r="X7" s="8"/>
      <c r="Y7" s="8">
        <f t="shared" si="4"/>
        <v>0</v>
      </c>
      <c r="Z7" s="8">
        <f t="shared" si="5"/>
        <v>0</v>
      </c>
      <c r="AA7" s="8">
        <f t="shared" ref="AA7:AA70" si="20">+AC7/D7</f>
        <v>9.19</v>
      </c>
      <c r="AB7" s="8">
        <v>0</v>
      </c>
      <c r="AC7" s="8">
        <v>36760</v>
      </c>
      <c r="AD7" s="8">
        <v>0</v>
      </c>
      <c r="AE7" s="8">
        <f t="shared" si="6"/>
        <v>36760</v>
      </c>
      <c r="AF7" s="8">
        <f t="shared" ref="AF7:AF70" si="21">+AH7/D7</f>
        <v>0</v>
      </c>
      <c r="AG7" s="8">
        <f t="shared" ref="AG7:AG70" si="22">+AJ7/D7</f>
        <v>0</v>
      </c>
      <c r="AH7" s="8"/>
      <c r="AI7" s="8">
        <f>+AH7*0.2</f>
        <v>0</v>
      </c>
      <c r="AJ7" s="8">
        <f t="shared" si="7"/>
        <v>0</v>
      </c>
      <c r="AK7" s="8">
        <f t="shared" ref="AK7:AK70" si="23">+AM7/D7</f>
        <v>0</v>
      </c>
      <c r="AL7" s="8">
        <f t="shared" ref="AL7:AL70" si="24">+AO7/D7</f>
        <v>0</v>
      </c>
      <c r="AM7" s="8"/>
      <c r="AN7" s="8">
        <f t="shared" si="8"/>
        <v>0</v>
      </c>
      <c r="AO7" s="8">
        <f t="shared" si="9"/>
        <v>0</v>
      </c>
      <c r="AP7" s="8">
        <f t="shared" ref="AP7:AP70" si="25">+AR7/D7</f>
        <v>0</v>
      </c>
      <c r="AQ7" s="8">
        <f t="shared" ref="AQ7:AQ70" si="26">+AT7/D7</f>
        <v>0</v>
      </c>
      <c r="AR7" s="8"/>
      <c r="AS7" s="8">
        <f t="shared" si="10"/>
        <v>0</v>
      </c>
      <c r="AT7" s="8">
        <f t="shared" si="11"/>
        <v>0</v>
      </c>
      <c r="AU7" s="8">
        <f t="shared" ref="AU7:AU70" si="27">+AW7/D7</f>
        <v>0</v>
      </c>
      <c r="AV7" s="8">
        <f t="shared" ref="AV7:AV70" si="28">+AY7/D7</f>
        <v>0</v>
      </c>
      <c r="AW7" s="8"/>
      <c r="AX7" s="8">
        <f t="shared" si="12"/>
        <v>0</v>
      </c>
      <c r="AY7" s="8">
        <f t="shared" si="13"/>
        <v>0</v>
      </c>
      <c r="AZ7" s="8">
        <f t="shared" ref="AZ7:AZ70" si="29">+BB7/D7</f>
        <v>0</v>
      </c>
      <c r="BA7" s="8">
        <f t="shared" ref="BA7:BA70" si="30">+BD7/D7</f>
        <v>0</v>
      </c>
      <c r="BB7" s="8"/>
      <c r="BC7" s="8">
        <f t="shared" si="14"/>
        <v>0</v>
      </c>
      <c r="BD7" s="8">
        <f t="shared" si="15"/>
        <v>0</v>
      </c>
      <c r="BE7" s="8">
        <f t="shared" ref="BE7:BE70" si="31">+BG7/D7</f>
        <v>0</v>
      </c>
      <c r="BF7" s="8">
        <f t="shared" ref="BF7:BF70" si="32">+BI7/D7</f>
        <v>0</v>
      </c>
      <c r="BG7" s="8"/>
      <c r="BH7" s="8">
        <f t="shared" si="16"/>
        <v>0</v>
      </c>
      <c r="BI7" s="8">
        <f t="shared" si="17"/>
        <v>0</v>
      </c>
      <c r="BJ7" s="20">
        <f t="shared" ref="BJ7:BJ70" si="33">+BL7/D7</f>
        <v>9</v>
      </c>
      <c r="BK7" s="20">
        <v>0</v>
      </c>
      <c r="BL7" s="20">
        <v>36000</v>
      </c>
      <c r="BM7" s="20">
        <v>0</v>
      </c>
      <c r="BN7" s="20">
        <f t="shared" si="18"/>
        <v>36000</v>
      </c>
      <c r="BO7" s="9">
        <f t="shared" ref="BO7:BO70" si="34">+MIN(I7,N7,S7,X7,AC7,AH7,AM7,AR7,AW7,BB7,BG7,BL7)</f>
        <v>36000</v>
      </c>
    </row>
    <row r="8" spans="1:67" s="5" customFormat="1" x14ac:dyDescent="0.3">
      <c r="A8" s="15">
        <v>3</v>
      </c>
      <c r="B8" s="19">
        <v>33141142</v>
      </c>
      <c r="C8" s="15" t="s">
        <v>28</v>
      </c>
      <c r="D8" s="16">
        <v>5000</v>
      </c>
      <c r="E8" s="17">
        <f t="shared" si="19"/>
        <v>10.3</v>
      </c>
      <c r="F8" s="18">
        <v>51500</v>
      </c>
      <c r="G8" s="8">
        <f>+I8/D8</f>
        <v>10.199999999999999</v>
      </c>
      <c r="H8" s="8">
        <v>0</v>
      </c>
      <c r="I8" s="8">
        <v>51000</v>
      </c>
      <c r="J8" s="8">
        <v>0</v>
      </c>
      <c r="K8" s="8">
        <f t="shared" si="0"/>
        <v>51000</v>
      </c>
      <c r="L8" s="8">
        <f>+N8/D8</f>
        <v>0</v>
      </c>
      <c r="M8" s="8">
        <f>+P8/D8</f>
        <v>0</v>
      </c>
      <c r="N8" s="8"/>
      <c r="O8" s="8">
        <f t="shared" si="1"/>
        <v>0</v>
      </c>
      <c r="P8" s="8">
        <f t="shared" si="2"/>
        <v>0</v>
      </c>
      <c r="Q8" s="8">
        <f>+S8/D8</f>
        <v>0</v>
      </c>
      <c r="R8" s="8">
        <f>+U8/D8</f>
        <v>0</v>
      </c>
      <c r="S8" s="8"/>
      <c r="T8" s="8">
        <f>+S8*0.2</f>
        <v>0</v>
      </c>
      <c r="U8" s="8">
        <f t="shared" si="3"/>
        <v>0</v>
      </c>
      <c r="V8" s="8">
        <f>+X8/D8</f>
        <v>0</v>
      </c>
      <c r="W8" s="8">
        <f>+Z8/D8</f>
        <v>0</v>
      </c>
      <c r="X8" s="8"/>
      <c r="Y8" s="8">
        <f t="shared" si="4"/>
        <v>0</v>
      </c>
      <c r="Z8" s="8">
        <f t="shared" si="5"/>
        <v>0</v>
      </c>
      <c r="AA8" s="8">
        <f t="shared" si="20"/>
        <v>10.3</v>
      </c>
      <c r="AB8" s="8">
        <v>0</v>
      </c>
      <c r="AC8" s="8">
        <v>51500</v>
      </c>
      <c r="AD8" s="8">
        <v>0</v>
      </c>
      <c r="AE8" s="8">
        <f t="shared" si="6"/>
        <v>51500</v>
      </c>
      <c r="AF8" s="8">
        <f t="shared" si="21"/>
        <v>0</v>
      </c>
      <c r="AG8" s="8">
        <f t="shared" si="22"/>
        <v>0</v>
      </c>
      <c r="AH8" s="8"/>
      <c r="AI8" s="8">
        <f t="shared" ref="AI8:AI25" si="35">+AH8*0.2</f>
        <v>0</v>
      </c>
      <c r="AJ8" s="8">
        <f t="shared" si="7"/>
        <v>0</v>
      </c>
      <c r="AK8" s="8">
        <f t="shared" si="23"/>
        <v>0</v>
      </c>
      <c r="AL8" s="8">
        <f t="shared" si="24"/>
        <v>0</v>
      </c>
      <c r="AM8" s="8"/>
      <c r="AN8" s="8">
        <f t="shared" si="8"/>
        <v>0</v>
      </c>
      <c r="AO8" s="8">
        <f t="shared" si="9"/>
        <v>0</v>
      </c>
      <c r="AP8" s="8">
        <f t="shared" si="25"/>
        <v>0</v>
      </c>
      <c r="AQ8" s="8">
        <f t="shared" si="26"/>
        <v>0</v>
      </c>
      <c r="AR8" s="8"/>
      <c r="AS8" s="8">
        <f t="shared" si="10"/>
        <v>0</v>
      </c>
      <c r="AT8" s="8">
        <f t="shared" si="11"/>
        <v>0</v>
      </c>
      <c r="AU8" s="8">
        <f t="shared" si="27"/>
        <v>0</v>
      </c>
      <c r="AV8" s="8">
        <f t="shared" si="28"/>
        <v>0</v>
      </c>
      <c r="AW8" s="8"/>
      <c r="AX8" s="8">
        <f t="shared" si="12"/>
        <v>0</v>
      </c>
      <c r="AY8" s="8">
        <f t="shared" si="13"/>
        <v>0</v>
      </c>
      <c r="AZ8" s="8">
        <f t="shared" si="29"/>
        <v>0</v>
      </c>
      <c r="BA8" s="8">
        <f t="shared" si="30"/>
        <v>0</v>
      </c>
      <c r="BB8" s="8"/>
      <c r="BC8" s="8">
        <f t="shared" si="14"/>
        <v>0</v>
      </c>
      <c r="BD8" s="8">
        <f t="shared" si="15"/>
        <v>0</v>
      </c>
      <c r="BE8" s="8">
        <f t="shared" si="31"/>
        <v>0</v>
      </c>
      <c r="BF8" s="8">
        <f t="shared" si="32"/>
        <v>0</v>
      </c>
      <c r="BG8" s="8"/>
      <c r="BH8" s="8">
        <f t="shared" si="16"/>
        <v>0</v>
      </c>
      <c r="BI8" s="8">
        <f t="shared" si="17"/>
        <v>0</v>
      </c>
      <c r="BJ8" s="20">
        <f t="shared" si="33"/>
        <v>9</v>
      </c>
      <c r="BK8" s="20">
        <v>0</v>
      </c>
      <c r="BL8" s="20">
        <v>45000</v>
      </c>
      <c r="BM8" s="20">
        <v>0</v>
      </c>
      <c r="BN8" s="20">
        <f t="shared" si="18"/>
        <v>45000</v>
      </c>
      <c r="BO8" s="9">
        <f t="shared" si="34"/>
        <v>45000</v>
      </c>
    </row>
    <row r="9" spans="1:67" s="5" customFormat="1" x14ac:dyDescent="0.3">
      <c r="A9" s="15">
        <v>4</v>
      </c>
      <c r="B9" s="19">
        <v>33141142</v>
      </c>
      <c r="C9" s="15" t="s">
        <v>29</v>
      </c>
      <c r="D9" s="16">
        <v>2000</v>
      </c>
      <c r="E9" s="17">
        <f t="shared" si="19"/>
        <v>10.5</v>
      </c>
      <c r="F9" s="18">
        <v>21000</v>
      </c>
      <c r="G9" s="20">
        <f>+I9/D9</f>
        <v>10.4</v>
      </c>
      <c r="H9" s="20">
        <v>0</v>
      </c>
      <c r="I9" s="20">
        <v>20800</v>
      </c>
      <c r="J9" s="20">
        <v>0</v>
      </c>
      <c r="K9" s="20">
        <f t="shared" si="0"/>
        <v>20800</v>
      </c>
      <c r="L9" s="8">
        <f>+N9/D9</f>
        <v>0</v>
      </c>
      <c r="M9" s="8">
        <f>+P9/D9</f>
        <v>0</v>
      </c>
      <c r="N9" s="8"/>
      <c r="O9" s="8">
        <f t="shared" si="1"/>
        <v>0</v>
      </c>
      <c r="P9" s="8">
        <f t="shared" si="2"/>
        <v>0</v>
      </c>
      <c r="Q9" s="8">
        <f>+S9/D9</f>
        <v>0</v>
      </c>
      <c r="R9" s="8">
        <f>+U9/D9</f>
        <v>0</v>
      </c>
      <c r="S9" s="8"/>
      <c r="T9" s="8">
        <f t="shared" ref="T9:T10" si="36">+S9*0.2</f>
        <v>0</v>
      </c>
      <c r="U9" s="8">
        <f t="shared" si="3"/>
        <v>0</v>
      </c>
      <c r="V9" s="8">
        <f>+X9/D9</f>
        <v>0</v>
      </c>
      <c r="W9" s="8">
        <f>+Z9/D9</f>
        <v>0</v>
      </c>
      <c r="X9" s="8"/>
      <c r="Y9" s="8">
        <f t="shared" si="4"/>
        <v>0</v>
      </c>
      <c r="Z9" s="8">
        <f t="shared" si="5"/>
        <v>0</v>
      </c>
      <c r="AA9" s="8">
        <f t="shared" si="20"/>
        <v>24</v>
      </c>
      <c r="AB9" s="8">
        <v>0</v>
      </c>
      <c r="AC9" s="8">
        <v>48000</v>
      </c>
      <c r="AD9" s="8">
        <v>0</v>
      </c>
      <c r="AE9" s="8">
        <f t="shared" si="6"/>
        <v>48000</v>
      </c>
      <c r="AF9" s="8">
        <f t="shared" si="21"/>
        <v>0</v>
      </c>
      <c r="AG9" s="8">
        <f t="shared" si="22"/>
        <v>0</v>
      </c>
      <c r="AH9" s="8"/>
      <c r="AI9" s="8">
        <f t="shared" si="35"/>
        <v>0</v>
      </c>
      <c r="AJ9" s="8">
        <f t="shared" si="7"/>
        <v>0</v>
      </c>
      <c r="AK9" s="8">
        <f t="shared" si="23"/>
        <v>0</v>
      </c>
      <c r="AL9" s="8">
        <f t="shared" si="24"/>
        <v>0</v>
      </c>
      <c r="AM9" s="8"/>
      <c r="AN9" s="8">
        <f t="shared" si="8"/>
        <v>0</v>
      </c>
      <c r="AO9" s="8">
        <f t="shared" si="9"/>
        <v>0</v>
      </c>
      <c r="AP9" s="8">
        <f t="shared" si="25"/>
        <v>0</v>
      </c>
      <c r="AQ9" s="8">
        <f t="shared" si="26"/>
        <v>0</v>
      </c>
      <c r="AR9" s="8"/>
      <c r="AS9" s="8">
        <f t="shared" si="10"/>
        <v>0</v>
      </c>
      <c r="AT9" s="8">
        <f t="shared" si="11"/>
        <v>0</v>
      </c>
      <c r="AU9" s="8">
        <f t="shared" si="27"/>
        <v>0</v>
      </c>
      <c r="AV9" s="8">
        <f t="shared" si="28"/>
        <v>0</v>
      </c>
      <c r="AW9" s="8"/>
      <c r="AX9" s="8">
        <f t="shared" si="12"/>
        <v>0</v>
      </c>
      <c r="AY9" s="8">
        <f t="shared" si="13"/>
        <v>0</v>
      </c>
      <c r="AZ9" s="8">
        <f t="shared" si="29"/>
        <v>0</v>
      </c>
      <c r="BA9" s="8">
        <f t="shared" si="30"/>
        <v>0</v>
      </c>
      <c r="BB9" s="8"/>
      <c r="BC9" s="8">
        <f t="shared" si="14"/>
        <v>0</v>
      </c>
      <c r="BD9" s="8">
        <f t="shared" si="15"/>
        <v>0</v>
      </c>
      <c r="BE9" s="8">
        <f t="shared" si="31"/>
        <v>0</v>
      </c>
      <c r="BF9" s="8">
        <f t="shared" si="32"/>
        <v>0</v>
      </c>
      <c r="BG9" s="8"/>
      <c r="BH9" s="8">
        <f t="shared" si="16"/>
        <v>0</v>
      </c>
      <c r="BI9" s="8">
        <f t="shared" si="17"/>
        <v>0</v>
      </c>
      <c r="BJ9" s="8">
        <f t="shared" si="33"/>
        <v>16</v>
      </c>
      <c r="BK9" s="8">
        <v>0</v>
      </c>
      <c r="BL9" s="8">
        <v>32000</v>
      </c>
      <c r="BM9" s="8">
        <v>0</v>
      </c>
      <c r="BN9" s="8">
        <f t="shared" si="18"/>
        <v>32000</v>
      </c>
      <c r="BO9" s="9">
        <f t="shared" si="34"/>
        <v>20800</v>
      </c>
    </row>
    <row r="10" spans="1:67" s="5" customFormat="1" x14ac:dyDescent="0.3">
      <c r="A10" s="15">
        <v>5</v>
      </c>
      <c r="B10" s="19">
        <v>33141142</v>
      </c>
      <c r="C10" s="15" t="s">
        <v>30</v>
      </c>
      <c r="D10" s="16">
        <v>5000</v>
      </c>
      <c r="E10" s="17">
        <f>+F10/D10</f>
        <v>15</v>
      </c>
      <c r="F10" s="18">
        <v>75000</v>
      </c>
      <c r="G10" s="8">
        <f>+I10/D10</f>
        <v>16.8</v>
      </c>
      <c r="H10" s="8">
        <v>0</v>
      </c>
      <c r="I10" s="8">
        <v>84000</v>
      </c>
      <c r="J10" s="8">
        <v>0</v>
      </c>
      <c r="K10" s="8">
        <f t="shared" si="0"/>
        <v>84000</v>
      </c>
      <c r="L10" s="8">
        <f>+N10/D10</f>
        <v>0</v>
      </c>
      <c r="M10" s="8">
        <f>+P10/D10</f>
        <v>0</v>
      </c>
      <c r="N10" s="8"/>
      <c r="O10" s="8">
        <f t="shared" si="1"/>
        <v>0</v>
      </c>
      <c r="P10" s="8">
        <f t="shared" si="2"/>
        <v>0</v>
      </c>
      <c r="Q10" s="8">
        <f>+S10/D10</f>
        <v>0</v>
      </c>
      <c r="R10" s="8">
        <f>+U10/D10</f>
        <v>0</v>
      </c>
      <c r="S10" s="8"/>
      <c r="T10" s="8">
        <f t="shared" si="36"/>
        <v>0</v>
      </c>
      <c r="U10" s="8">
        <f t="shared" si="3"/>
        <v>0</v>
      </c>
      <c r="V10" s="8">
        <f>+X10/D10</f>
        <v>0</v>
      </c>
      <c r="W10" s="8">
        <f>+Z10/D10</f>
        <v>0</v>
      </c>
      <c r="X10" s="8"/>
      <c r="Y10" s="8">
        <f t="shared" si="4"/>
        <v>0</v>
      </c>
      <c r="Z10" s="8">
        <f t="shared" si="5"/>
        <v>0</v>
      </c>
      <c r="AA10" s="8">
        <f t="shared" si="20"/>
        <v>18</v>
      </c>
      <c r="AB10" s="8">
        <v>0</v>
      </c>
      <c r="AC10" s="8">
        <v>90000</v>
      </c>
      <c r="AD10" s="8">
        <v>0</v>
      </c>
      <c r="AE10" s="8">
        <f t="shared" si="6"/>
        <v>90000</v>
      </c>
      <c r="AF10" s="8">
        <f t="shared" si="21"/>
        <v>0</v>
      </c>
      <c r="AG10" s="8">
        <f t="shared" si="22"/>
        <v>0</v>
      </c>
      <c r="AH10" s="8"/>
      <c r="AI10" s="8">
        <f t="shared" si="35"/>
        <v>0</v>
      </c>
      <c r="AJ10" s="8">
        <f t="shared" si="7"/>
        <v>0</v>
      </c>
      <c r="AK10" s="8">
        <f t="shared" si="23"/>
        <v>0</v>
      </c>
      <c r="AL10" s="8">
        <f t="shared" si="24"/>
        <v>0</v>
      </c>
      <c r="AM10" s="8"/>
      <c r="AN10" s="8">
        <f t="shared" si="8"/>
        <v>0</v>
      </c>
      <c r="AO10" s="8">
        <f t="shared" si="9"/>
        <v>0</v>
      </c>
      <c r="AP10" s="8">
        <f t="shared" si="25"/>
        <v>0</v>
      </c>
      <c r="AQ10" s="8">
        <f t="shared" si="26"/>
        <v>0</v>
      </c>
      <c r="AR10" s="8"/>
      <c r="AS10" s="8">
        <f t="shared" si="10"/>
        <v>0</v>
      </c>
      <c r="AT10" s="8">
        <f t="shared" si="11"/>
        <v>0</v>
      </c>
      <c r="AU10" s="8">
        <f t="shared" si="27"/>
        <v>0</v>
      </c>
      <c r="AV10" s="8">
        <f t="shared" si="28"/>
        <v>0</v>
      </c>
      <c r="AW10" s="8"/>
      <c r="AX10" s="8">
        <f t="shared" si="12"/>
        <v>0</v>
      </c>
      <c r="AY10" s="8">
        <f t="shared" si="13"/>
        <v>0</v>
      </c>
      <c r="AZ10" s="8">
        <f t="shared" si="29"/>
        <v>0</v>
      </c>
      <c r="BA10" s="8">
        <f t="shared" si="30"/>
        <v>0</v>
      </c>
      <c r="BB10" s="8"/>
      <c r="BC10" s="8">
        <f t="shared" si="14"/>
        <v>0</v>
      </c>
      <c r="BD10" s="8">
        <f t="shared" si="15"/>
        <v>0</v>
      </c>
      <c r="BE10" s="8">
        <f t="shared" si="31"/>
        <v>0</v>
      </c>
      <c r="BF10" s="8">
        <f t="shared" si="32"/>
        <v>0</v>
      </c>
      <c r="BG10" s="8"/>
      <c r="BH10" s="8">
        <f t="shared" si="16"/>
        <v>0</v>
      </c>
      <c r="BI10" s="8">
        <f t="shared" si="17"/>
        <v>0</v>
      </c>
      <c r="BJ10" s="20">
        <f t="shared" si="33"/>
        <v>15</v>
      </c>
      <c r="BK10" s="20">
        <v>0</v>
      </c>
      <c r="BL10" s="20">
        <v>75000</v>
      </c>
      <c r="BM10" s="20">
        <v>0</v>
      </c>
      <c r="BN10" s="20">
        <f t="shared" si="18"/>
        <v>75000</v>
      </c>
      <c r="BO10" s="9">
        <f t="shared" si="34"/>
        <v>75000</v>
      </c>
    </row>
    <row r="11" spans="1:67" x14ac:dyDescent="0.3">
      <c r="A11" s="15">
        <v>6</v>
      </c>
      <c r="B11" s="19">
        <v>33141115</v>
      </c>
      <c r="C11" s="15" t="s">
        <v>31</v>
      </c>
      <c r="D11" s="16">
        <v>2000</v>
      </c>
      <c r="E11" s="17">
        <f t="shared" ref="E11:E74" si="37">+F11/D11</f>
        <v>79</v>
      </c>
      <c r="F11" s="18">
        <v>158000</v>
      </c>
      <c r="G11" s="8">
        <f t="shared" ref="G11:G74" si="38">+I11/D11</f>
        <v>85</v>
      </c>
      <c r="H11" s="8">
        <v>0</v>
      </c>
      <c r="I11" s="8">
        <v>170000</v>
      </c>
      <c r="J11" s="8">
        <v>0</v>
      </c>
      <c r="K11" s="8">
        <f t="shared" ref="K11:K74" si="39">+J11+I11</f>
        <v>170000</v>
      </c>
      <c r="L11" s="8">
        <f t="shared" ref="L11:L74" si="40">+N11/D11</f>
        <v>0</v>
      </c>
      <c r="M11" s="8">
        <f t="shared" ref="M11:M74" si="41">+P11/D11</f>
        <v>0</v>
      </c>
      <c r="N11" s="8"/>
      <c r="O11" s="8">
        <f t="shared" ref="O11:O74" si="42">+N11*0.2</f>
        <v>0</v>
      </c>
      <c r="P11" s="8">
        <f t="shared" ref="P11:P74" si="43">+O11+N11</f>
        <v>0</v>
      </c>
      <c r="Q11" s="8">
        <f t="shared" ref="Q11:Q74" si="44">+S11/D11</f>
        <v>0</v>
      </c>
      <c r="R11" s="8">
        <f t="shared" ref="R11:R74" si="45">+U11/D11</f>
        <v>0</v>
      </c>
      <c r="S11" s="8"/>
      <c r="T11" s="8">
        <f t="shared" ref="T11:T74" si="46">+S11*0.2</f>
        <v>0</v>
      </c>
      <c r="U11" s="8">
        <f t="shared" ref="U11:U74" si="47">+T11+S11</f>
        <v>0</v>
      </c>
      <c r="V11" s="8">
        <f t="shared" ref="V11:V74" si="48">+X11/D11</f>
        <v>0</v>
      </c>
      <c r="W11" s="8">
        <f t="shared" ref="W11:W74" si="49">+Z11/D11</f>
        <v>0</v>
      </c>
      <c r="X11" s="8"/>
      <c r="Y11" s="8">
        <f t="shared" ref="Y11:Y74" si="50">+X11*0.2</f>
        <v>0</v>
      </c>
      <c r="Z11" s="8">
        <f t="shared" ref="Z11:Z74" si="51">+Y11+X11</f>
        <v>0</v>
      </c>
      <c r="AA11" s="8">
        <f t="shared" si="20"/>
        <v>0</v>
      </c>
      <c r="AB11" s="8">
        <f t="shared" ref="AB11:AB70" si="52">+AE11/D11</f>
        <v>0</v>
      </c>
      <c r="AC11" s="8"/>
      <c r="AD11" s="8">
        <f t="shared" ref="AD11:AD25" si="53">+AC11*0.2</f>
        <v>0</v>
      </c>
      <c r="AE11" s="8">
        <f t="shared" si="6"/>
        <v>0</v>
      </c>
      <c r="AF11" s="8">
        <f t="shared" si="21"/>
        <v>0</v>
      </c>
      <c r="AG11" s="8">
        <f t="shared" si="22"/>
        <v>0</v>
      </c>
      <c r="AH11" s="8"/>
      <c r="AI11" s="8">
        <f t="shared" si="35"/>
        <v>0</v>
      </c>
      <c r="AJ11" s="8">
        <f t="shared" si="7"/>
        <v>0</v>
      </c>
      <c r="AK11" s="8">
        <f t="shared" si="23"/>
        <v>0</v>
      </c>
      <c r="AL11" s="8">
        <f t="shared" si="24"/>
        <v>0</v>
      </c>
      <c r="AM11" s="8"/>
      <c r="AN11" s="8">
        <f t="shared" si="8"/>
        <v>0</v>
      </c>
      <c r="AO11" s="8">
        <f t="shared" si="9"/>
        <v>0</v>
      </c>
      <c r="AP11" s="8">
        <f t="shared" si="25"/>
        <v>0</v>
      </c>
      <c r="AQ11" s="8">
        <f t="shared" si="26"/>
        <v>0</v>
      </c>
      <c r="AR11" s="8"/>
      <c r="AS11" s="8">
        <f t="shared" si="10"/>
        <v>0</v>
      </c>
      <c r="AT11" s="8">
        <f t="shared" si="11"/>
        <v>0</v>
      </c>
      <c r="AU11" s="8">
        <f t="shared" si="27"/>
        <v>0</v>
      </c>
      <c r="AV11" s="8">
        <f t="shared" si="28"/>
        <v>0</v>
      </c>
      <c r="AW11" s="8"/>
      <c r="AX11" s="8">
        <f t="shared" si="12"/>
        <v>0</v>
      </c>
      <c r="AY11" s="8">
        <f t="shared" si="13"/>
        <v>0</v>
      </c>
      <c r="AZ11" s="8">
        <f t="shared" si="29"/>
        <v>0</v>
      </c>
      <c r="BA11" s="8">
        <f t="shared" si="30"/>
        <v>0</v>
      </c>
      <c r="BB11" s="8"/>
      <c r="BC11" s="8">
        <f t="shared" si="14"/>
        <v>0</v>
      </c>
      <c r="BD11" s="8">
        <f t="shared" si="15"/>
        <v>0</v>
      </c>
      <c r="BE11" s="8">
        <f t="shared" si="31"/>
        <v>0</v>
      </c>
      <c r="BF11" s="8">
        <f t="shared" si="32"/>
        <v>0</v>
      </c>
      <c r="BG11" s="8"/>
      <c r="BH11" s="8">
        <f t="shared" si="16"/>
        <v>0</v>
      </c>
      <c r="BI11" s="8">
        <f t="shared" si="17"/>
        <v>0</v>
      </c>
      <c r="BJ11" s="20">
        <f t="shared" si="33"/>
        <v>74</v>
      </c>
      <c r="BK11" s="20">
        <v>0</v>
      </c>
      <c r="BL11" s="20">
        <v>148000</v>
      </c>
      <c r="BM11" s="20">
        <v>0</v>
      </c>
      <c r="BN11" s="20">
        <f t="shared" si="18"/>
        <v>148000</v>
      </c>
      <c r="BO11" s="9">
        <f t="shared" si="34"/>
        <v>148000</v>
      </c>
    </row>
    <row r="12" spans="1:67" x14ac:dyDescent="0.3">
      <c r="A12" s="15">
        <v>7</v>
      </c>
      <c r="B12" s="19">
        <v>33141110</v>
      </c>
      <c r="C12" s="15" t="s">
        <v>32</v>
      </c>
      <c r="D12" s="16">
        <v>10000</v>
      </c>
      <c r="E12" s="17">
        <f t="shared" si="37"/>
        <v>79</v>
      </c>
      <c r="F12" s="18">
        <v>790000</v>
      </c>
      <c r="G12" s="8">
        <f t="shared" si="38"/>
        <v>82</v>
      </c>
      <c r="H12" s="8">
        <v>0</v>
      </c>
      <c r="I12" s="8">
        <v>820000</v>
      </c>
      <c r="J12" s="8">
        <v>0</v>
      </c>
      <c r="K12" s="8">
        <f t="shared" si="39"/>
        <v>820000</v>
      </c>
      <c r="L12" s="8">
        <f t="shared" si="40"/>
        <v>0</v>
      </c>
      <c r="M12" s="8">
        <f t="shared" si="41"/>
        <v>0</v>
      </c>
      <c r="N12" s="8"/>
      <c r="O12" s="8">
        <f t="shared" si="42"/>
        <v>0</v>
      </c>
      <c r="P12" s="8">
        <f t="shared" si="43"/>
        <v>0</v>
      </c>
      <c r="Q12" s="8">
        <f t="shared" si="44"/>
        <v>0</v>
      </c>
      <c r="R12" s="8">
        <f t="shared" si="45"/>
        <v>0</v>
      </c>
      <c r="S12" s="8"/>
      <c r="T12" s="8">
        <f t="shared" si="46"/>
        <v>0</v>
      </c>
      <c r="U12" s="8">
        <f t="shared" si="47"/>
        <v>0</v>
      </c>
      <c r="V12" s="20">
        <f t="shared" si="48"/>
        <v>65.75</v>
      </c>
      <c r="W12" s="20">
        <f t="shared" si="49"/>
        <v>78.900000000000006</v>
      </c>
      <c r="X12" s="20">
        <v>657500</v>
      </c>
      <c r="Y12" s="20">
        <f t="shared" si="50"/>
        <v>131500</v>
      </c>
      <c r="Z12" s="20">
        <f t="shared" si="51"/>
        <v>789000</v>
      </c>
      <c r="AA12" s="8">
        <f t="shared" si="20"/>
        <v>0</v>
      </c>
      <c r="AB12" s="8">
        <f t="shared" si="52"/>
        <v>0</v>
      </c>
      <c r="AC12" s="8"/>
      <c r="AD12" s="8">
        <f t="shared" si="53"/>
        <v>0</v>
      </c>
      <c r="AE12" s="8">
        <f t="shared" si="6"/>
        <v>0</v>
      </c>
      <c r="AF12" s="8">
        <f t="shared" si="21"/>
        <v>0</v>
      </c>
      <c r="AG12" s="8">
        <f t="shared" si="22"/>
        <v>0</v>
      </c>
      <c r="AH12" s="8"/>
      <c r="AI12" s="8">
        <f t="shared" si="35"/>
        <v>0</v>
      </c>
      <c r="AJ12" s="8">
        <f t="shared" si="7"/>
        <v>0</v>
      </c>
      <c r="AK12" s="8">
        <f t="shared" si="23"/>
        <v>0</v>
      </c>
      <c r="AL12" s="8">
        <f t="shared" si="24"/>
        <v>0</v>
      </c>
      <c r="AM12" s="8"/>
      <c r="AN12" s="8">
        <f t="shared" si="8"/>
        <v>0</v>
      </c>
      <c r="AO12" s="8">
        <f t="shared" si="9"/>
        <v>0</v>
      </c>
      <c r="AP12" s="8">
        <f t="shared" si="25"/>
        <v>0</v>
      </c>
      <c r="AQ12" s="8">
        <f t="shared" si="26"/>
        <v>0</v>
      </c>
      <c r="AR12" s="8"/>
      <c r="AS12" s="8">
        <f t="shared" si="10"/>
        <v>0</v>
      </c>
      <c r="AT12" s="8">
        <f t="shared" si="11"/>
        <v>0</v>
      </c>
      <c r="AU12" s="8">
        <f t="shared" si="27"/>
        <v>0</v>
      </c>
      <c r="AV12" s="8">
        <f t="shared" si="28"/>
        <v>0</v>
      </c>
      <c r="AW12" s="8"/>
      <c r="AX12" s="8">
        <f t="shared" si="12"/>
        <v>0</v>
      </c>
      <c r="AY12" s="8">
        <f t="shared" si="13"/>
        <v>0</v>
      </c>
      <c r="AZ12" s="8">
        <f t="shared" si="29"/>
        <v>0</v>
      </c>
      <c r="BA12" s="8">
        <f t="shared" si="30"/>
        <v>0</v>
      </c>
      <c r="BB12" s="8"/>
      <c r="BC12" s="8">
        <f t="shared" si="14"/>
        <v>0</v>
      </c>
      <c r="BD12" s="8">
        <f t="shared" si="15"/>
        <v>0</v>
      </c>
      <c r="BE12" s="8">
        <f t="shared" si="31"/>
        <v>0</v>
      </c>
      <c r="BF12" s="8">
        <f t="shared" si="32"/>
        <v>0</v>
      </c>
      <c r="BG12" s="8"/>
      <c r="BH12" s="8">
        <f t="shared" si="16"/>
        <v>0</v>
      </c>
      <c r="BI12" s="8">
        <f t="shared" si="17"/>
        <v>0</v>
      </c>
      <c r="BJ12" s="8">
        <f t="shared" si="33"/>
        <v>73</v>
      </c>
      <c r="BK12" s="8">
        <v>0</v>
      </c>
      <c r="BL12" s="8">
        <v>730000</v>
      </c>
      <c r="BM12" s="8">
        <v>0</v>
      </c>
      <c r="BN12" s="8">
        <f t="shared" si="18"/>
        <v>730000</v>
      </c>
      <c r="BO12" s="9">
        <f t="shared" si="34"/>
        <v>657500</v>
      </c>
    </row>
    <row r="13" spans="1:67" x14ac:dyDescent="0.3">
      <c r="A13" s="15">
        <v>8</v>
      </c>
      <c r="B13" s="19">
        <v>33141110</v>
      </c>
      <c r="C13" s="15" t="s">
        <v>33</v>
      </c>
      <c r="D13" s="16">
        <v>1000</v>
      </c>
      <c r="E13" s="17">
        <f t="shared" si="37"/>
        <v>62</v>
      </c>
      <c r="F13" s="18">
        <v>62000</v>
      </c>
      <c r="G13" s="8">
        <f t="shared" si="38"/>
        <v>62</v>
      </c>
      <c r="H13" s="8">
        <v>0</v>
      </c>
      <c r="I13" s="8">
        <v>62000</v>
      </c>
      <c r="J13" s="8">
        <v>0</v>
      </c>
      <c r="K13" s="8">
        <f t="shared" si="39"/>
        <v>62000</v>
      </c>
      <c r="L13" s="8">
        <f t="shared" si="40"/>
        <v>0</v>
      </c>
      <c r="M13" s="8">
        <f t="shared" si="41"/>
        <v>0</v>
      </c>
      <c r="N13" s="8"/>
      <c r="O13" s="8">
        <f t="shared" si="42"/>
        <v>0</v>
      </c>
      <c r="P13" s="8">
        <f t="shared" si="43"/>
        <v>0</v>
      </c>
      <c r="Q13" s="8">
        <f t="shared" si="44"/>
        <v>0</v>
      </c>
      <c r="R13" s="8">
        <f t="shared" si="45"/>
        <v>0</v>
      </c>
      <c r="S13" s="8"/>
      <c r="T13" s="8">
        <f t="shared" si="46"/>
        <v>0</v>
      </c>
      <c r="U13" s="8">
        <f t="shared" si="47"/>
        <v>0</v>
      </c>
      <c r="V13" s="20">
        <f t="shared" si="48"/>
        <v>51.5</v>
      </c>
      <c r="W13" s="20">
        <f t="shared" si="49"/>
        <v>61.8</v>
      </c>
      <c r="X13" s="20">
        <v>51500</v>
      </c>
      <c r="Y13" s="20">
        <f t="shared" si="50"/>
        <v>10300</v>
      </c>
      <c r="Z13" s="20">
        <f t="shared" si="51"/>
        <v>61800</v>
      </c>
      <c r="AA13" s="8">
        <f t="shared" si="20"/>
        <v>0</v>
      </c>
      <c r="AB13" s="8">
        <f t="shared" si="52"/>
        <v>0</v>
      </c>
      <c r="AC13" s="8"/>
      <c r="AD13" s="8">
        <f t="shared" si="53"/>
        <v>0</v>
      </c>
      <c r="AE13" s="8">
        <f t="shared" si="6"/>
        <v>0</v>
      </c>
      <c r="AF13" s="8">
        <f t="shared" si="21"/>
        <v>0</v>
      </c>
      <c r="AG13" s="8">
        <f t="shared" si="22"/>
        <v>0</v>
      </c>
      <c r="AH13" s="8"/>
      <c r="AI13" s="8">
        <f t="shared" si="35"/>
        <v>0</v>
      </c>
      <c r="AJ13" s="8">
        <f t="shared" si="7"/>
        <v>0</v>
      </c>
      <c r="AK13" s="8">
        <f t="shared" si="23"/>
        <v>0</v>
      </c>
      <c r="AL13" s="8">
        <f t="shared" si="24"/>
        <v>0</v>
      </c>
      <c r="AM13" s="8"/>
      <c r="AN13" s="8">
        <f t="shared" si="8"/>
        <v>0</v>
      </c>
      <c r="AO13" s="8">
        <f t="shared" si="9"/>
        <v>0</v>
      </c>
      <c r="AP13" s="8">
        <f t="shared" si="25"/>
        <v>0</v>
      </c>
      <c r="AQ13" s="8">
        <f t="shared" si="26"/>
        <v>0</v>
      </c>
      <c r="AR13" s="8"/>
      <c r="AS13" s="8">
        <f t="shared" si="10"/>
        <v>0</v>
      </c>
      <c r="AT13" s="8">
        <f t="shared" si="11"/>
        <v>0</v>
      </c>
      <c r="AU13" s="8">
        <f t="shared" si="27"/>
        <v>0</v>
      </c>
      <c r="AV13" s="8">
        <f t="shared" si="28"/>
        <v>0</v>
      </c>
      <c r="AW13" s="8"/>
      <c r="AX13" s="8">
        <f t="shared" si="12"/>
        <v>0</v>
      </c>
      <c r="AY13" s="8">
        <f t="shared" si="13"/>
        <v>0</v>
      </c>
      <c r="AZ13" s="8">
        <f t="shared" si="29"/>
        <v>0</v>
      </c>
      <c r="BA13" s="8">
        <f t="shared" si="30"/>
        <v>0</v>
      </c>
      <c r="BB13" s="8"/>
      <c r="BC13" s="8">
        <f t="shared" si="14"/>
        <v>0</v>
      </c>
      <c r="BD13" s="8">
        <f t="shared" si="15"/>
        <v>0</v>
      </c>
      <c r="BE13" s="8">
        <f t="shared" si="31"/>
        <v>0</v>
      </c>
      <c r="BF13" s="8">
        <f t="shared" si="32"/>
        <v>0</v>
      </c>
      <c r="BG13" s="8"/>
      <c r="BH13" s="8">
        <f t="shared" si="16"/>
        <v>0</v>
      </c>
      <c r="BI13" s="8">
        <f t="shared" si="17"/>
        <v>0</v>
      </c>
      <c r="BJ13" s="8">
        <f t="shared" si="33"/>
        <v>54</v>
      </c>
      <c r="BK13" s="8">
        <v>0</v>
      </c>
      <c r="BL13" s="8">
        <v>54000</v>
      </c>
      <c r="BM13" s="8">
        <v>0</v>
      </c>
      <c r="BN13" s="8">
        <f t="shared" si="18"/>
        <v>54000</v>
      </c>
      <c r="BO13" s="9">
        <f t="shared" si="34"/>
        <v>51500</v>
      </c>
    </row>
    <row r="14" spans="1:67" ht="27" x14ac:dyDescent="0.3">
      <c r="A14" s="15">
        <v>9</v>
      </c>
      <c r="B14" s="19">
        <v>33141110</v>
      </c>
      <c r="C14" s="15" t="s">
        <v>34</v>
      </c>
      <c r="D14" s="16">
        <v>50</v>
      </c>
      <c r="E14" s="17">
        <f t="shared" si="37"/>
        <v>245</v>
      </c>
      <c r="F14" s="18">
        <v>12250</v>
      </c>
      <c r="G14" s="20">
        <f t="shared" si="38"/>
        <v>244</v>
      </c>
      <c r="H14" s="20">
        <v>0</v>
      </c>
      <c r="I14" s="20">
        <v>12200</v>
      </c>
      <c r="J14" s="20">
        <v>0</v>
      </c>
      <c r="K14" s="20">
        <f t="shared" si="39"/>
        <v>12200</v>
      </c>
      <c r="L14" s="8">
        <f t="shared" si="40"/>
        <v>0</v>
      </c>
      <c r="M14" s="8">
        <f t="shared" si="41"/>
        <v>0</v>
      </c>
      <c r="N14" s="8"/>
      <c r="O14" s="8">
        <f t="shared" si="42"/>
        <v>0</v>
      </c>
      <c r="P14" s="8">
        <f t="shared" si="43"/>
        <v>0</v>
      </c>
      <c r="Q14" s="8">
        <f t="shared" si="44"/>
        <v>0</v>
      </c>
      <c r="R14" s="8">
        <f t="shared" si="45"/>
        <v>0</v>
      </c>
      <c r="S14" s="8"/>
      <c r="T14" s="8">
        <f t="shared" si="46"/>
        <v>0</v>
      </c>
      <c r="U14" s="8">
        <f t="shared" si="47"/>
        <v>0</v>
      </c>
      <c r="V14" s="8">
        <f t="shared" si="48"/>
        <v>0</v>
      </c>
      <c r="W14" s="8">
        <f t="shared" si="49"/>
        <v>0</v>
      </c>
      <c r="X14" s="8"/>
      <c r="Y14" s="8">
        <f t="shared" si="50"/>
        <v>0</v>
      </c>
      <c r="Z14" s="8">
        <f t="shared" si="51"/>
        <v>0</v>
      </c>
      <c r="AA14" s="8">
        <f t="shared" si="20"/>
        <v>0</v>
      </c>
      <c r="AB14" s="8">
        <f t="shared" si="52"/>
        <v>0</v>
      </c>
      <c r="AC14" s="8"/>
      <c r="AD14" s="8">
        <f t="shared" si="53"/>
        <v>0</v>
      </c>
      <c r="AE14" s="8">
        <f t="shared" si="6"/>
        <v>0</v>
      </c>
      <c r="AF14" s="8">
        <f t="shared" si="21"/>
        <v>0</v>
      </c>
      <c r="AG14" s="8">
        <f t="shared" si="22"/>
        <v>0</v>
      </c>
      <c r="AH14" s="8"/>
      <c r="AI14" s="8">
        <f t="shared" si="35"/>
        <v>0</v>
      </c>
      <c r="AJ14" s="8">
        <f t="shared" si="7"/>
        <v>0</v>
      </c>
      <c r="AK14" s="8">
        <f t="shared" si="23"/>
        <v>0</v>
      </c>
      <c r="AL14" s="8">
        <f t="shared" si="24"/>
        <v>0</v>
      </c>
      <c r="AM14" s="8"/>
      <c r="AN14" s="8">
        <f t="shared" si="8"/>
        <v>0</v>
      </c>
      <c r="AO14" s="8">
        <f t="shared" si="9"/>
        <v>0</v>
      </c>
      <c r="AP14" s="8">
        <f t="shared" si="25"/>
        <v>0</v>
      </c>
      <c r="AQ14" s="8">
        <f t="shared" si="26"/>
        <v>0</v>
      </c>
      <c r="AR14" s="8"/>
      <c r="AS14" s="8">
        <f t="shared" si="10"/>
        <v>0</v>
      </c>
      <c r="AT14" s="8">
        <f t="shared" si="11"/>
        <v>0</v>
      </c>
      <c r="AU14" s="8">
        <f t="shared" si="27"/>
        <v>0</v>
      </c>
      <c r="AV14" s="8">
        <f t="shared" si="28"/>
        <v>0</v>
      </c>
      <c r="AW14" s="8"/>
      <c r="AX14" s="8">
        <f t="shared" si="12"/>
        <v>0</v>
      </c>
      <c r="AY14" s="8">
        <f t="shared" si="13"/>
        <v>0</v>
      </c>
      <c r="AZ14" s="8">
        <f t="shared" si="29"/>
        <v>0</v>
      </c>
      <c r="BA14" s="8">
        <f t="shared" si="30"/>
        <v>0</v>
      </c>
      <c r="BB14" s="8"/>
      <c r="BC14" s="8">
        <f t="shared" si="14"/>
        <v>0</v>
      </c>
      <c r="BD14" s="8">
        <f t="shared" si="15"/>
        <v>0</v>
      </c>
      <c r="BE14" s="8">
        <f t="shared" si="31"/>
        <v>0</v>
      </c>
      <c r="BF14" s="8">
        <f t="shared" si="32"/>
        <v>0</v>
      </c>
      <c r="BG14" s="8"/>
      <c r="BH14" s="8">
        <f t="shared" si="16"/>
        <v>0</v>
      </c>
      <c r="BI14" s="8">
        <f t="shared" si="17"/>
        <v>0</v>
      </c>
      <c r="BJ14" s="8">
        <f t="shared" si="33"/>
        <v>275</v>
      </c>
      <c r="BK14" s="8">
        <f t="shared" ref="BK14:BK70" si="54">+BN14/D14</f>
        <v>330</v>
      </c>
      <c r="BL14" s="8">
        <v>13750</v>
      </c>
      <c r="BM14" s="8">
        <f t="shared" ref="BM14:BM25" si="55">+BL14*0.2</f>
        <v>2750</v>
      </c>
      <c r="BN14" s="8">
        <f t="shared" si="18"/>
        <v>16500</v>
      </c>
      <c r="BO14" s="9">
        <f t="shared" si="34"/>
        <v>12200</v>
      </c>
    </row>
    <row r="15" spans="1:67" x14ac:dyDescent="0.3">
      <c r="A15" s="15">
        <v>10</v>
      </c>
      <c r="B15" s="19">
        <v>33141111</v>
      </c>
      <c r="C15" s="15" t="s">
        <v>35</v>
      </c>
      <c r="D15" s="16">
        <v>700</v>
      </c>
      <c r="E15" s="17">
        <f t="shared" si="37"/>
        <v>105</v>
      </c>
      <c r="F15" s="18">
        <v>73500</v>
      </c>
      <c r="G15" s="8">
        <f t="shared" si="38"/>
        <v>104</v>
      </c>
      <c r="H15" s="8">
        <v>0</v>
      </c>
      <c r="I15" s="8">
        <v>72800</v>
      </c>
      <c r="J15" s="8">
        <v>0</v>
      </c>
      <c r="K15" s="8">
        <f t="shared" si="39"/>
        <v>72800</v>
      </c>
      <c r="L15" s="8">
        <f t="shared" si="40"/>
        <v>0</v>
      </c>
      <c r="M15" s="8">
        <f t="shared" si="41"/>
        <v>0</v>
      </c>
      <c r="N15" s="8"/>
      <c r="O15" s="8">
        <f t="shared" si="42"/>
        <v>0</v>
      </c>
      <c r="P15" s="8">
        <f t="shared" si="43"/>
        <v>0</v>
      </c>
      <c r="Q15" s="8">
        <f t="shared" si="44"/>
        <v>0</v>
      </c>
      <c r="R15" s="8">
        <f t="shared" si="45"/>
        <v>0</v>
      </c>
      <c r="S15" s="8"/>
      <c r="T15" s="8">
        <f t="shared" si="46"/>
        <v>0</v>
      </c>
      <c r="U15" s="8">
        <f t="shared" si="47"/>
        <v>0</v>
      </c>
      <c r="V15" s="8">
        <f t="shared" si="48"/>
        <v>0</v>
      </c>
      <c r="W15" s="8">
        <f t="shared" si="49"/>
        <v>0</v>
      </c>
      <c r="X15" s="8"/>
      <c r="Y15" s="8">
        <f t="shared" si="50"/>
        <v>0</v>
      </c>
      <c r="Z15" s="8">
        <f t="shared" si="51"/>
        <v>0</v>
      </c>
      <c r="AA15" s="20">
        <f t="shared" si="20"/>
        <v>87.5</v>
      </c>
      <c r="AB15" s="20">
        <f t="shared" si="52"/>
        <v>105</v>
      </c>
      <c r="AC15" s="20">
        <v>61250</v>
      </c>
      <c r="AD15" s="20">
        <f t="shared" si="53"/>
        <v>12250</v>
      </c>
      <c r="AE15" s="20">
        <f t="shared" si="6"/>
        <v>73500</v>
      </c>
      <c r="AF15" s="8">
        <f t="shared" si="21"/>
        <v>0</v>
      </c>
      <c r="AG15" s="8">
        <f t="shared" si="22"/>
        <v>0</v>
      </c>
      <c r="AH15" s="8"/>
      <c r="AI15" s="8">
        <f t="shared" si="35"/>
        <v>0</v>
      </c>
      <c r="AJ15" s="8">
        <f t="shared" si="7"/>
        <v>0</v>
      </c>
      <c r="AK15" s="8">
        <f t="shared" si="23"/>
        <v>0</v>
      </c>
      <c r="AL15" s="8">
        <f t="shared" si="24"/>
        <v>0</v>
      </c>
      <c r="AM15" s="8"/>
      <c r="AN15" s="8">
        <f t="shared" si="8"/>
        <v>0</v>
      </c>
      <c r="AO15" s="8">
        <f t="shared" si="9"/>
        <v>0</v>
      </c>
      <c r="AP15" s="8">
        <f t="shared" si="25"/>
        <v>0</v>
      </c>
      <c r="AQ15" s="8">
        <f t="shared" si="26"/>
        <v>0</v>
      </c>
      <c r="AR15" s="8"/>
      <c r="AS15" s="8">
        <f t="shared" si="10"/>
        <v>0</v>
      </c>
      <c r="AT15" s="8">
        <f t="shared" si="11"/>
        <v>0</v>
      </c>
      <c r="AU15" s="8">
        <f t="shared" si="27"/>
        <v>0</v>
      </c>
      <c r="AV15" s="8">
        <f t="shared" si="28"/>
        <v>0</v>
      </c>
      <c r="AW15" s="8"/>
      <c r="AX15" s="8">
        <f t="shared" si="12"/>
        <v>0</v>
      </c>
      <c r="AY15" s="8">
        <f t="shared" si="13"/>
        <v>0</v>
      </c>
      <c r="AZ15" s="8">
        <f t="shared" si="29"/>
        <v>0</v>
      </c>
      <c r="BA15" s="8">
        <f t="shared" si="30"/>
        <v>0</v>
      </c>
      <c r="BB15" s="8"/>
      <c r="BC15" s="8">
        <f t="shared" si="14"/>
        <v>0</v>
      </c>
      <c r="BD15" s="8">
        <f t="shared" si="15"/>
        <v>0</v>
      </c>
      <c r="BE15" s="8">
        <f t="shared" si="31"/>
        <v>0</v>
      </c>
      <c r="BF15" s="8">
        <f t="shared" si="32"/>
        <v>0</v>
      </c>
      <c r="BG15" s="8"/>
      <c r="BH15" s="8">
        <f t="shared" si="16"/>
        <v>0</v>
      </c>
      <c r="BI15" s="8">
        <f t="shared" si="17"/>
        <v>0</v>
      </c>
      <c r="BJ15" s="8">
        <f t="shared" si="33"/>
        <v>99</v>
      </c>
      <c r="BK15" s="8">
        <v>0</v>
      </c>
      <c r="BL15" s="8">
        <v>69300</v>
      </c>
      <c r="BM15" s="8">
        <v>0</v>
      </c>
      <c r="BN15" s="8">
        <f t="shared" si="18"/>
        <v>69300</v>
      </c>
      <c r="BO15" s="9">
        <f t="shared" si="34"/>
        <v>61250</v>
      </c>
    </row>
    <row r="16" spans="1:67" x14ac:dyDescent="0.3">
      <c r="A16" s="15">
        <v>11</v>
      </c>
      <c r="B16" s="19" t="s">
        <v>36</v>
      </c>
      <c r="C16" s="15" t="s">
        <v>37</v>
      </c>
      <c r="D16" s="16">
        <v>50000</v>
      </c>
      <c r="E16" s="17">
        <f t="shared" si="37"/>
        <v>3.9</v>
      </c>
      <c r="F16" s="18">
        <v>195000</v>
      </c>
      <c r="G16" s="8">
        <f t="shared" si="38"/>
        <v>3.9</v>
      </c>
      <c r="H16" s="8">
        <v>0</v>
      </c>
      <c r="I16" s="8">
        <v>195000</v>
      </c>
      <c r="J16" s="8">
        <v>0</v>
      </c>
      <c r="K16" s="8">
        <f t="shared" si="39"/>
        <v>195000</v>
      </c>
      <c r="L16" s="8">
        <f t="shared" si="40"/>
        <v>0</v>
      </c>
      <c r="M16" s="8">
        <f t="shared" si="41"/>
        <v>0</v>
      </c>
      <c r="N16" s="8"/>
      <c r="O16" s="8">
        <f t="shared" si="42"/>
        <v>0</v>
      </c>
      <c r="P16" s="8">
        <f t="shared" si="43"/>
        <v>0</v>
      </c>
      <c r="Q16" s="8">
        <f t="shared" si="44"/>
        <v>0</v>
      </c>
      <c r="R16" s="8">
        <f t="shared" si="45"/>
        <v>0</v>
      </c>
      <c r="S16" s="8"/>
      <c r="T16" s="8">
        <f t="shared" si="46"/>
        <v>0</v>
      </c>
      <c r="U16" s="8">
        <f t="shared" si="47"/>
        <v>0</v>
      </c>
      <c r="V16" s="20">
        <f t="shared" si="48"/>
        <v>3.25</v>
      </c>
      <c r="W16" s="20">
        <f t="shared" si="49"/>
        <v>3.9</v>
      </c>
      <c r="X16" s="20">
        <v>162500</v>
      </c>
      <c r="Y16" s="20">
        <f t="shared" si="50"/>
        <v>32500</v>
      </c>
      <c r="Z16" s="20">
        <f t="shared" si="51"/>
        <v>195000</v>
      </c>
      <c r="AA16" s="8">
        <f t="shared" si="20"/>
        <v>0</v>
      </c>
      <c r="AB16" s="8">
        <f t="shared" si="52"/>
        <v>0</v>
      </c>
      <c r="AC16" s="8"/>
      <c r="AD16" s="8">
        <f t="shared" si="53"/>
        <v>0</v>
      </c>
      <c r="AE16" s="8">
        <f t="shared" si="6"/>
        <v>0</v>
      </c>
      <c r="AF16" s="8">
        <f t="shared" si="21"/>
        <v>0</v>
      </c>
      <c r="AG16" s="8">
        <f t="shared" si="22"/>
        <v>0</v>
      </c>
      <c r="AH16" s="8"/>
      <c r="AI16" s="8">
        <f t="shared" si="35"/>
        <v>0</v>
      </c>
      <c r="AJ16" s="8">
        <f t="shared" si="7"/>
        <v>0</v>
      </c>
      <c r="AK16" s="8">
        <f t="shared" si="23"/>
        <v>0</v>
      </c>
      <c r="AL16" s="8">
        <f t="shared" si="24"/>
        <v>0</v>
      </c>
      <c r="AM16" s="8"/>
      <c r="AN16" s="8">
        <f t="shared" si="8"/>
        <v>0</v>
      </c>
      <c r="AO16" s="8">
        <f t="shared" si="9"/>
        <v>0</v>
      </c>
      <c r="AP16" s="8">
        <f t="shared" si="25"/>
        <v>0</v>
      </c>
      <c r="AQ16" s="8">
        <f t="shared" si="26"/>
        <v>0</v>
      </c>
      <c r="AR16" s="8"/>
      <c r="AS16" s="8">
        <f t="shared" si="10"/>
        <v>0</v>
      </c>
      <c r="AT16" s="8">
        <f t="shared" si="11"/>
        <v>0</v>
      </c>
      <c r="AU16" s="8">
        <f t="shared" si="27"/>
        <v>0</v>
      </c>
      <c r="AV16" s="8">
        <f t="shared" si="28"/>
        <v>0</v>
      </c>
      <c r="AW16" s="8"/>
      <c r="AX16" s="8">
        <f t="shared" si="12"/>
        <v>0</v>
      </c>
      <c r="AY16" s="8">
        <f t="shared" si="13"/>
        <v>0</v>
      </c>
      <c r="AZ16" s="8">
        <f t="shared" si="29"/>
        <v>0</v>
      </c>
      <c r="BA16" s="8">
        <f t="shared" si="30"/>
        <v>0</v>
      </c>
      <c r="BB16" s="8"/>
      <c r="BC16" s="8">
        <f t="shared" si="14"/>
        <v>0</v>
      </c>
      <c r="BD16" s="8">
        <f t="shared" si="15"/>
        <v>0</v>
      </c>
      <c r="BE16" s="8">
        <f t="shared" si="31"/>
        <v>0</v>
      </c>
      <c r="BF16" s="8">
        <f t="shared" si="32"/>
        <v>0</v>
      </c>
      <c r="BG16" s="8"/>
      <c r="BH16" s="8">
        <f t="shared" si="16"/>
        <v>0</v>
      </c>
      <c r="BI16" s="8">
        <f t="shared" si="17"/>
        <v>0</v>
      </c>
      <c r="BJ16" s="8">
        <f t="shared" si="33"/>
        <v>3.3</v>
      </c>
      <c r="BK16" s="8">
        <v>0</v>
      </c>
      <c r="BL16" s="8">
        <v>165000</v>
      </c>
      <c r="BM16" s="8">
        <v>0</v>
      </c>
      <c r="BN16" s="8">
        <f t="shared" si="18"/>
        <v>165000</v>
      </c>
      <c r="BO16" s="9">
        <f t="shared" si="34"/>
        <v>162500</v>
      </c>
    </row>
    <row r="17" spans="1:67" ht="27" x14ac:dyDescent="0.3">
      <c r="A17" s="15">
        <v>12</v>
      </c>
      <c r="B17" s="19">
        <v>33141159</v>
      </c>
      <c r="C17" s="15" t="s">
        <v>38</v>
      </c>
      <c r="D17" s="16">
        <v>60000</v>
      </c>
      <c r="E17" s="17">
        <f t="shared" si="37"/>
        <v>14.7</v>
      </c>
      <c r="F17" s="18">
        <v>882000</v>
      </c>
      <c r="G17" s="8">
        <f t="shared" si="38"/>
        <v>11.658333333333333</v>
      </c>
      <c r="H17" s="8">
        <v>0</v>
      </c>
      <c r="I17" s="8">
        <v>699500</v>
      </c>
      <c r="J17" s="8">
        <f t="shared" ref="J17:J74" si="56">+I17*0.2</f>
        <v>139900</v>
      </c>
      <c r="K17" s="8">
        <f t="shared" si="39"/>
        <v>839400</v>
      </c>
      <c r="L17" s="8">
        <f t="shared" si="40"/>
        <v>0</v>
      </c>
      <c r="M17" s="8">
        <f t="shared" si="41"/>
        <v>0</v>
      </c>
      <c r="N17" s="8"/>
      <c r="O17" s="8">
        <f t="shared" si="42"/>
        <v>0</v>
      </c>
      <c r="P17" s="8">
        <f t="shared" si="43"/>
        <v>0</v>
      </c>
      <c r="Q17" s="8">
        <f t="shared" si="44"/>
        <v>0</v>
      </c>
      <c r="R17" s="8">
        <f t="shared" si="45"/>
        <v>0</v>
      </c>
      <c r="S17" s="8"/>
      <c r="T17" s="8">
        <f t="shared" si="46"/>
        <v>0</v>
      </c>
      <c r="U17" s="8">
        <f t="shared" si="47"/>
        <v>0</v>
      </c>
      <c r="V17" s="8">
        <f t="shared" si="48"/>
        <v>0</v>
      </c>
      <c r="W17" s="8">
        <f t="shared" si="49"/>
        <v>0</v>
      </c>
      <c r="X17" s="8"/>
      <c r="Y17" s="8">
        <f t="shared" si="50"/>
        <v>0</v>
      </c>
      <c r="Z17" s="8">
        <f t="shared" si="51"/>
        <v>0</v>
      </c>
      <c r="AA17" s="8">
        <f t="shared" si="20"/>
        <v>11.583333333333334</v>
      </c>
      <c r="AB17" s="8">
        <f t="shared" si="52"/>
        <v>13.9</v>
      </c>
      <c r="AC17" s="8">
        <v>695000</v>
      </c>
      <c r="AD17" s="8">
        <f t="shared" si="53"/>
        <v>139000</v>
      </c>
      <c r="AE17" s="8">
        <f t="shared" si="6"/>
        <v>834000</v>
      </c>
      <c r="AF17" s="8">
        <f t="shared" si="21"/>
        <v>0</v>
      </c>
      <c r="AG17" s="8">
        <f t="shared" si="22"/>
        <v>0</v>
      </c>
      <c r="AH17" s="8"/>
      <c r="AI17" s="8">
        <f t="shared" si="35"/>
        <v>0</v>
      </c>
      <c r="AJ17" s="8">
        <f t="shared" si="7"/>
        <v>0</v>
      </c>
      <c r="AK17" s="8">
        <f t="shared" si="23"/>
        <v>0</v>
      </c>
      <c r="AL17" s="8">
        <f t="shared" si="24"/>
        <v>0</v>
      </c>
      <c r="AM17" s="8"/>
      <c r="AN17" s="8">
        <f t="shared" si="8"/>
        <v>0</v>
      </c>
      <c r="AO17" s="8">
        <f t="shared" si="9"/>
        <v>0</v>
      </c>
      <c r="AP17" s="8">
        <f t="shared" si="25"/>
        <v>11.166666666666666</v>
      </c>
      <c r="AQ17" s="8">
        <f t="shared" si="26"/>
        <v>13.4</v>
      </c>
      <c r="AR17" s="8">
        <v>670000</v>
      </c>
      <c r="AS17" s="8">
        <f t="shared" si="10"/>
        <v>134000</v>
      </c>
      <c r="AT17" s="8">
        <f t="shared" si="11"/>
        <v>804000</v>
      </c>
      <c r="AU17" s="8">
        <f t="shared" si="27"/>
        <v>0</v>
      </c>
      <c r="AV17" s="8">
        <f t="shared" si="28"/>
        <v>0</v>
      </c>
      <c r="AW17" s="8"/>
      <c r="AX17" s="8">
        <f t="shared" si="12"/>
        <v>0</v>
      </c>
      <c r="AY17" s="8">
        <f t="shared" si="13"/>
        <v>0</v>
      </c>
      <c r="AZ17" s="8">
        <f t="shared" si="29"/>
        <v>0</v>
      </c>
      <c r="BA17" s="8">
        <f t="shared" si="30"/>
        <v>0</v>
      </c>
      <c r="BB17" s="8"/>
      <c r="BC17" s="8">
        <f t="shared" si="14"/>
        <v>0</v>
      </c>
      <c r="BD17" s="8">
        <f t="shared" si="15"/>
        <v>0</v>
      </c>
      <c r="BE17" s="8">
        <f t="shared" si="31"/>
        <v>0</v>
      </c>
      <c r="BF17" s="8">
        <f t="shared" si="32"/>
        <v>0</v>
      </c>
      <c r="BG17" s="8"/>
      <c r="BH17" s="8">
        <f t="shared" si="16"/>
        <v>0</v>
      </c>
      <c r="BI17" s="8">
        <f t="shared" si="17"/>
        <v>0</v>
      </c>
      <c r="BJ17" s="20">
        <f t="shared" si="33"/>
        <v>9.1666666666666661</v>
      </c>
      <c r="BK17" s="20">
        <f t="shared" si="54"/>
        <v>11</v>
      </c>
      <c r="BL17" s="20">
        <v>550000</v>
      </c>
      <c r="BM17" s="20">
        <f t="shared" si="55"/>
        <v>110000</v>
      </c>
      <c r="BN17" s="20">
        <f t="shared" si="18"/>
        <v>660000</v>
      </c>
      <c r="BO17" s="9">
        <f t="shared" si="34"/>
        <v>550000</v>
      </c>
    </row>
    <row r="18" spans="1:67" x14ac:dyDescent="0.3">
      <c r="A18" s="15">
        <v>13</v>
      </c>
      <c r="B18" s="19">
        <v>33161220</v>
      </c>
      <c r="C18" s="15" t="s">
        <v>39</v>
      </c>
      <c r="D18" s="16">
        <v>20000</v>
      </c>
      <c r="E18" s="17">
        <f t="shared" si="37"/>
        <v>4.0999999999999996</v>
      </c>
      <c r="F18" s="18">
        <v>82000</v>
      </c>
      <c r="G18" s="8">
        <f t="shared" si="38"/>
        <v>3.9</v>
      </c>
      <c r="H18" s="8">
        <v>0</v>
      </c>
      <c r="I18" s="8">
        <v>78000</v>
      </c>
      <c r="J18" s="8">
        <v>0</v>
      </c>
      <c r="K18" s="8">
        <f t="shared" si="39"/>
        <v>78000</v>
      </c>
      <c r="L18" s="8">
        <f t="shared" si="40"/>
        <v>0</v>
      </c>
      <c r="M18" s="8">
        <f t="shared" si="41"/>
        <v>0</v>
      </c>
      <c r="N18" s="8"/>
      <c r="O18" s="8">
        <f t="shared" si="42"/>
        <v>0</v>
      </c>
      <c r="P18" s="8">
        <f t="shared" si="43"/>
        <v>0</v>
      </c>
      <c r="Q18" s="8">
        <f t="shared" si="44"/>
        <v>0</v>
      </c>
      <c r="R18" s="8">
        <f t="shared" si="45"/>
        <v>0</v>
      </c>
      <c r="S18" s="8"/>
      <c r="T18" s="8">
        <f t="shared" si="46"/>
        <v>0</v>
      </c>
      <c r="U18" s="8">
        <f t="shared" si="47"/>
        <v>0</v>
      </c>
      <c r="V18" s="8">
        <f t="shared" si="48"/>
        <v>0</v>
      </c>
      <c r="W18" s="8">
        <f t="shared" si="49"/>
        <v>0</v>
      </c>
      <c r="X18" s="8"/>
      <c r="Y18" s="8">
        <f t="shared" si="50"/>
        <v>0</v>
      </c>
      <c r="Z18" s="8">
        <f t="shared" si="51"/>
        <v>0</v>
      </c>
      <c r="AA18" s="8">
        <f t="shared" si="20"/>
        <v>5</v>
      </c>
      <c r="AB18" s="8">
        <f t="shared" si="52"/>
        <v>6</v>
      </c>
      <c r="AC18" s="8">
        <v>100000</v>
      </c>
      <c r="AD18" s="8">
        <f t="shared" si="53"/>
        <v>20000</v>
      </c>
      <c r="AE18" s="8">
        <f t="shared" si="6"/>
        <v>120000</v>
      </c>
      <c r="AF18" s="8">
        <f t="shared" si="21"/>
        <v>0</v>
      </c>
      <c r="AG18" s="8">
        <f t="shared" si="22"/>
        <v>0</v>
      </c>
      <c r="AH18" s="8"/>
      <c r="AI18" s="8">
        <f t="shared" si="35"/>
        <v>0</v>
      </c>
      <c r="AJ18" s="8">
        <f t="shared" si="7"/>
        <v>0</v>
      </c>
      <c r="AK18" s="8">
        <f t="shared" si="23"/>
        <v>0</v>
      </c>
      <c r="AL18" s="8">
        <f t="shared" si="24"/>
        <v>0</v>
      </c>
      <c r="AM18" s="8"/>
      <c r="AN18" s="8">
        <f t="shared" si="8"/>
        <v>0</v>
      </c>
      <c r="AO18" s="8">
        <f t="shared" si="9"/>
        <v>0</v>
      </c>
      <c r="AP18" s="8">
        <f t="shared" si="25"/>
        <v>0</v>
      </c>
      <c r="AQ18" s="8">
        <f t="shared" si="26"/>
        <v>0</v>
      </c>
      <c r="AR18" s="8"/>
      <c r="AS18" s="8">
        <f t="shared" si="10"/>
        <v>0</v>
      </c>
      <c r="AT18" s="8">
        <f t="shared" si="11"/>
        <v>0</v>
      </c>
      <c r="AU18" s="8">
        <f t="shared" si="27"/>
        <v>0</v>
      </c>
      <c r="AV18" s="8">
        <f t="shared" si="28"/>
        <v>0</v>
      </c>
      <c r="AW18" s="8"/>
      <c r="AX18" s="8">
        <f t="shared" si="12"/>
        <v>0</v>
      </c>
      <c r="AY18" s="8">
        <f t="shared" si="13"/>
        <v>0</v>
      </c>
      <c r="AZ18" s="8">
        <f t="shared" si="29"/>
        <v>0</v>
      </c>
      <c r="BA18" s="8">
        <f t="shared" si="30"/>
        <v>0</v>
      </c>
      <c r="BB18" s="8"/>
      <c r="BC18" s="8">
        <f t="shared" si="14"/>
        <v>0</v>
      </c>
      <c r="BD18" s="8">
        <f t="shared" si="15"/>
        <v>0</v>
      </c>
      <c r="BE18" s="8">
        <f t="shared" si="31"/>
        <v>0</v>
      </c>
      <c r="BF18" s="8">
        <f t="shared" si="32"/>
        <v>0</v>
      </c>
      <c r="BG18" s="8"/>
      <c r="BH18" s="8">
        <f t="shared" si="16"/>
        <v>0</v>
      </c>
      <c r="BI18" s="8">
        <f t="shared" si="17"/>
        <v>0</v>
      </c>
      <c r="BJ18" s="20">
        <f t="shared" si="33"/>
        <v>3.4166665000000003</v>
      </c>
      <c r="BK18" s="20">
        <f t="shared" si="54"/>
        <v>4.0999998</v>
      </c>
      <c r="BL18" s="20">
        <v>68333.33</v>
      </c>
      <c r="BM18" s="20">
        <f t="shared" si="55"/>
        <v>13666.666000000001</v>
      </c>
      <c r="BN18" s="20">
        <f t="shared" si="18"/>
        <v>81999.995999999999</v>
      </c>
      <c r="BO18" s="9">
        <f t="shared" si="34"/>
        <v>68333.33</v>
      </c>
    </row>
    <row r="19" spans="1:67" x14ac:dyDescent="0.3">
      <c r="A19" s="15">
        <v>14</v>
      </c>
      <c r="B19" s="19">
        <v>33141143</v>
      </c>
      <c r="C19" s="15" t="s">
        <v>40</v>
      </c>
      <c r="D19" s="16">
        <v>10000</v>
      </c>
      <c r="E19" s="17">
        <f t="shared" si="37"/>
        <v>3.3</v>
      </c>
      <c r="F19" s="18">
        <v>33000</v>
      </c>
      <c r="G19" s="8">
        <f t="shared" si="38"/>
        <v>3.3</v>
      </c>
      <c r="H19" s="8">
        <v>0</v>
      </c>
      <c r="I19" s="8">
        <v>33000</v>
      </c>
      <c r="J19" s="8">
        <v>0</v>
      </c>
      <c r="K19" s="8">
        <f t="shared" si="39"/>
        <v>33000</v>
      </c>
      <c r="L19" s="8">
        <f t="shared" si="40"/>
        <v>0</v>
      </c>
      <c r="M19" s="8">
        <f t="shared" si="41"/>
        <v>0</v>
      </c>
      <c r="N19" s="8"/>
      <c r="O19" s="8">
        <f t="shared" si="42"/>
        <v>0</v>
      </c>
      <c r="P19" s="8">
        <f t="shared" si="43"/>
        <v>0</v>
      </c>
      <c r="Q19" s="8">
        <f t="shared" si="44"/>
        <v>0</v>
      </c>
      <c r="R19" s="8">
        <f t="shared" si="45"/>
        <v>0</v>
      </c>
      <c r="S19" s="8"/>
      <c r="T19" s="8">
        <f t="shared" si="46"/>
        <v>0</v>
      </c>
      <c r="U19" s="8">
        <f t="shared" si="47"/>
        <v>0</v>
      </c>
      <c r="V19" s="8">
        <f t="shared" si="48"/>
        <v>0</v>
      </c>
      <c r="W19" s="8">
        <f t="shared" si="49"/>
        <v>0</v>
      </c>
      <c r="X19" s="8"/>
      <c r="Y19" s="8">
        <f t="shared" si="50"/>
        <v>0</v>
      </c>
      <c r="Z19" s="8">
        <f t="shared" si="51"/>
        <v>0</v>
      </c>
      <c r="AA19" s="20">
        <f t="shared" si="20"/>
        <v>3.29</v>
      </c>
      <c r="AB19" s="20">
        <v>0</v>
      </c>
      <c r="AC19" s="20">
        <v>32900</v>
      </c>
      <c r="AD19" s="20">
        <v>0</v>
      </c>
      <c r="AE19" s="20">
        <f t="shared" si="6"/>
        <v>32900</v>
      </c>
      <c r="AF19" s="8">
        <f t="shared" si="21"/>
        <v>0</v>
      </c>
      <c r="AG19" s="8">
        <f t="shared" si="22"/>
        <v>0</v>
      </c>
      <c r="AH19" s="8"/>
      <c r="AI19" s="8">
        <f t="shared" si="35"/>
        <v>0</v>
      </c>
      <c r="AJ19" s="8">
        <f t="shared" si="7"/>
        <v>0</v>
      </c>
      <c r="AK19" s="8">
        <f t="shared" si="23"/>
        <v>0</v>
      </c>
      <c r="AL19" s="8">
        <f t="shared" si="24"/>
        <v>0</v>
      </c>
      <c r="AM19" s="8"/>
      <c r="AN19" s="8">
        <f t="shared" si="8"/>
        <v>0</v>
      </c>
      <c r="AO19" s="8">
        <f t="shared" si="9"/>
        <v>0</v>
      </c>
      <c r="AP19" s="8">
        <f t="shared" si="25"/>
        <v>0</v>
      </c>
      <c r="AQ19" s="8">
        <f t="shared" si="26"/>
        <v>0</v>
      </c>
      <c r="AR19" s="8"/>
      <c r="AS19" s="8">
        <f t="shared" si="10"/>
        <v>0</v>
      </c>
      <c r="AT19" s="8">
        <f t="shared" si="11"/>
        <v>0</v>
      </c>
      <c r="AU19" s="8">
        <f t="shared" si="27"/>
        <v>0</v>
      </c>
      <c r="AV19" s="8">
        <f t="shared" si="28"/>
        <v>0</v>
      </c>
      <c r="AW19" s="8"/>
      <c r="AX19" s="8">
        <f t="shared" si="12"/>
        <v>0</v>
      </c>
      <c r="AY19" s="8">
        <f t="shared" si="13"/>
        <v>0</v>
      </c>
      <c r="AZ19" s="8">
        <f t="shared" si="29"/>
        <v>0</v>
      </c>
      <c r="BA19" s="8">
        <f t="shared" si="30"/>
        <v>0</v>
      </c>
      <c r="BB19" s="8"/>
      <c r="BC19" s="8">
        <f t="shared" si="14"/>
        <v>0</v>
      </c>
      <c r="BD19" s="8">
        <f t="shared" si="15"/>
        <v>0</v>
      </c>
      <c r="BE19" s="8">
        <f t="shared" si="31"/>
        <v>0</v>
      </c>
      <c r="BF19" s="8">
        <f t="shared" si="32"/>
        <v>0</v>
      </c>
      <c r="BG19" s="8"/>
      <c r="BH19" s="8">
        <f t="shared" si="16"/>
        <v>0</v>
      </c>
      <c r="BI19" s="8">
        <f t="shared" si="17"/>
        <v>0</v>
      </c>
      <c r="BJ19" s="8">
        <f t="shared" si="33"/>
        <v>0</v>
      </c>
      <c r="BK19" s="8">
        <f t="shared" si="54"/>
        <v>0</v>
      </c>
      <c r="BL19" s="8"/>
      <c r="BM19" s="8">
        <f t="shared" si="55"/>
        <v>0</v>
      </c>
      <c r="BN19" s="8">
        <f t="shared" si="18"/>
        <v>0</v>
      </c>
      <c r="BO19" s="9">
        <f t="shared" si="34"/>
        <v>32900</v>
      </c>
    </row>
    <row r="20" spans="1:67" x14ac:dyDescent="0.3">
      <c r="A20" s="15">
        <v>15</v>
      </c>
      <c r="B20" s="19">
        <v>33141160</v>
      </c>
      <c r="C20" s="15" t="s">
        <v>41</v>
      </c>
      <c r="D20" s="16">
        <v>300</v>
      </c>
      <c r="E20" s="17">
        <f t="shared" si="37"/>
        <v>600</v>
      </c>
      <c r="F20" s="18">
        <v>180000</v>
      </c>
      <c r="G20" s="8">
        <f t="shared" si="38"/>
        <v>0</v>
      </c>
      <c r="H20" s="8">
        <f t="shared" ref="H20:H74" si="57">+K20/D20</f>
        <v>0</v>
      </c>
      <c r="I20" s="8"/>
      <c r="J20" s="8">
        <f t="shared" si="56"/>
        <v>0</v>
      </c>
      <c r="K20" s="8">
        <f t="shared" si="39"/>
        <v>0</v>
      </c>
      <c r="L20" s="8">
        <f t="shared" si="40"/>
        <v>0</v>
      </c>
      <c r="M20" s="8">
        <f t="shared" si="41"/>
        <v>0</v>
      </c>
      <c r="N20" s="8"/>
      <c r="O20" s="8">
        <f t="shared" si="42"/>
        <v>0</v>
      </c>
      <c r="P20" s="8">
        <f t="shared" si="43"/>
        <v>0</v>
      </c>
      <c r="Q20" s="8">
        <f t="shared" si="44"/>
        <v>0</v>
      </c>
      <c r="R20" s="8">
        <f t="shared" si="45"/>
        <v>0</v>
      </c>
      <c r="S20" s="8"/>
      <c r="T20" s="8">
        <f t="shared" si="46"/>
        <v>0</v>
      </c>
      <c r="U20" s="8">
        <f t="shared" si="47"/>
        <v>0</v>
      </c>
      <c r="V20" s="8">
        <f t="shared" si="48"/>
        <v>0</v>
      </c>
      <c r="W20" s="8">
        <f t="shared" si="49"/>
        <v>0</v>
      </c>
      <c r="X20" s="8"/>
      <c r="Y20" s="8">
        <f t="shared" si="50"/>
        <v>0</v>
      </c>
      <c r="Z20" s="8">
        <f t="shared" si="51"/>
        <v>0</v>
      </c>
      <c r="AA20" s="8">
        <f t="shared" si="20"/>
        <v>800</v>
      </c>
      <c r="AB20" s="8">
        <v>0</v>
      </c>
      <c r="AC20" s="8">
        <v>240000</v>
      </c>
      <c r="AD20" s="8">
        <v>0</v>
      </c>
      <c r="AE20" s="8">
        <f t="shared" si="6"/>
        <v>240000</v>
      </c>
      <c r="AF20" s="8">
        <f t="shared" si="21"/>
        <v>0</v>
      </c>
      <c r="AG20" s="8">
        <f t="shared" si="22"/>
        <v>0</v>
      </c>
      <c r="AH20" s="8"/>
      <c r="AI20" s="8">
        <f t="shared" si="35"/>
        <v>0</v>
      </c>
      <c r="AJ20" s="8">
        <f t="shared" si="7"/>
        <v>0</v>
      </c>
      <c r="AK20" s="8">
        <f t="shared" si="23"/>
        <v>0</v>
      </c>
      <c r="AL20" s="8">
        <f t="shared" si="24"/>
        <v>0</v>
      </c>
      <c r="AM20" s="8"/>
      <c r="AN20" s="8">
        <f t="shared" si="8"/>
        <v>0</v>
      </c>
      <c r="AO20" s="8">
        <f t="shared" si="9"/>
        <v>0</v>
      </c>
      <c r="AP20" s="8">
        <f t="shared" si="25"/>
        <v>691.66666666666663</v>
      </c>
      <c r="AQ20" s="8">
        <f t="shared" si="26"/>
        <v>830</v>
      </c>
      <c r="AR20" s="8">
        <v>207500</v>
      </c>
      <c r="AS20" s="8">
        <f t="shared" si="10"/>
        <v>41500</v>
      </c>
      <c r="AT20" s="8">
        <f t="shared" si="11"/>
        <v>249000</v>
      </c>
      <c r="AU20" s="8">
        <f t="shared" si="27"/>
        <v>0</v>
      </c>
      <c r="AV20" s="8">
        <f t="shared" si="28"/>
        <v>0</v>
      </c>
      <c r="AW20" s="8"/>
      <c r="AX20" s="8">
        <f t="shared" si="12"/>
        <v>0</v>
      </c>
      <c r="AY20" s="8">
        <f t="shared" si="13"/>
        <v>0</v>
      </c>
      <c r="AZ20" s="8">
        <f t="shared" si="29"/>
        <v>0</v>
      </c>
      <c r="BA20" s="8">
        <f t="shared" si="30"/>
        <v>0</v>
      </c>
      <c r="BB20" s="8"/>
      <c r="BC20" s="8">
        <f t="shared" si="14"/>
        <v>0</v>
      </c>
      <c r="BD20" s="8">
        <f t="shared" si="15"/>
        <v>0</v>
      </c>
      <c r="BE20" s="8">
        <f t="shared" si="31"/>
        <v>0</v>
      </c>
      <c r="BF20" s="8">
        <f t="shared" si="32"/>
        <v>0</v>
      </c>
      <c r="BG20" s="8"/>
      <c r="BH20" s="8">
        <f t="shared" si="16"/>
        <v>0</v>
      </c>
      <c r="BI20" s="8">
        <f t="shared" si="17"/>
        <v>0</v>
      </c>
      <c r="BJ20" s="20">
        <f t="shared" si="33"/>
        <v>415</v>
      </c>
      <c r="BK20" s="20">
        <f t="shared" si="54"/>
        <v>498</v>
      </c>
      <c r="BL20" s="20">
        <v>124500</v>
      </c>
      <c r="BM20" s="20">
        <f t="shared" si="55"/>
        <v>24900</v>
      </c>
      <c r="BN20" s="20">
        <f t="shared" si="18"/>
        <v>149400</v>
      </c>
      <c r="BO20" s="9">
        <f t="shared" si="34"/>
        <v>124500</v>
      </c>
    </row>
    <row r="21" spans="1:67" x14ac:dyDescent="0.3">
      <c r="A21" s="10">
        <v>16</v>
      </c>
      <c r="B21" s="11">
        <v>33141100</v>
      </c>
      <c r="C21" s="10" t="s">
        <v>42</v>
      </c>
      <c r="D21" s="12">
        <v>250</v>
      </c>
      <c r="E21" s="13">
        <f t="shared" si="37"/>
        <v>2900</v>
      </c>
      <c r="F21" s="14">
        <v>725000</v>
      </c>
      <c r="G21" s="8">
        <f t="shared" si="38"/>
        <v>0</v>
      </c>
      <c r="H21" s="8">
        <f t="shared" si="57"/>
        <v>0</v>
      </c>
      <c r="I21" s="8"/>
      <c r="J21" s="8">
        <f t="shared" si="56"/>
        <v>0</v>
      </c>
      <c r="K21" s="8">
        <f t="shared" si="39"/>
        <v>0</v>
      </c>
      <c r="L21" s="8">
        <f t="shared" si="40"/>
        <v>0</v>
      </c>
      <c r="M21" s="8">
        <f t="shared" si="41"/>
        <v>0</v>
      </c>
      <c r="N21" s="8"/>
      <c r="O21" s="8">
        <f t="shared" si="42"/>
        <v>0</v>
      </c>
      <c r="P21" s="8">
        <f t="shared" si="43"/>
        <v>0</v>
      </c>
      <c r="Q21" s="8">
        <f t="shared" si="44"/>
        <v>0</v>
      </c>
      <c r="R21" s="8">
        <f t="shared" si="45"/>
        <v>0</v>
      </c>
      <c r="S21" s="8"/>
      <c r="T21" s="8">
        <f t="shared" si="46"/>
        <v>0</v>
      </c>
      <c r="U21" s="8">
        <f t="shared" si="47"/>
        <v>0</v>
      </c>
      <c r="V21" s="8">
        <f t="shared" si="48"/>
        <v>0</v>
      </c>
      <c r="W21" s="8">
        <f t="shared" si="49"/>
        <v>0</v>
      </c>
      <c r="X21" s="8"/>
      <c r="Y21" s="8">
        <f t="shared" si="50"/>
        <v>0</v>
      </c>
      <c r="Z21" s="8">
        <f t="shared" si="51"/>
        <v>0</v>
      </c>
      <c r="AA21" s="8">
        <f t="shared" si="20"/>
        <v>0</v>
      </c>
      <c r="AB21" s="8">
        <f t="shared" si="52"/>
        <v>0</v>
      </c>
      <c r="AC21" s="8"/>
      <c r="AD21" s="8">
        <f t="shared" si="53"/>
        <v>0</v>
      </c>
      <c r="AE21" s="8">
        <f t="shared" si="6"/>
        <v>0</v>
      </c>
      <c r="AF21" s="8">
        <f t="shared" si="21"/>
        <v>0</v>
      </c>
      <c r="AG21" s="8">
        <f t="shared" si="22"/>
        <v>0</v>
      </c>
      <c r="AH21" s="8"/>
      <c r="AI21" s="8">
        <f t="shared" si="35"/>
        <v>0</v>
      </c>
      <c r="AJ21" s="8">
        <f t="shared" si="7"/>
        <v>0</v>
      </c>
      <c r="AK21" s="8">
        <f t="shared" si="23"/>
        <v>0</v>
      </c>
      <c r="AL21" s="8">
        <f t="shared" si="24"/>
        <v>0</v>
      </c>
      <c r="AM21" s="8"/>
      <c r="AN21" s="8">
        <f t="shared" si="8"/>
        <v>0</v>
      </c>
      <c r="AO21" s="8">
        <f t="shared" si="9"/>
        <v>0</v>
      </c>
      <c r="AP21" s="8">
        <f t="shared" si="25"/>
        <v>0</v>
      </c>
      <c r="AQ21" s="8">
        <f t="shared" si="26"/>
        <v>0</v>
      </c>
      <c r="AR21" s="8"/>
      <c r="AS21" s="8">
        <f t="shared" si="10"/>
        <v>0</v>
      </c>
      <c r="AT21" s="8">
        <f t="shared" si="11"/>
        <v>0</v>
      </c>
      <c r="AU21" s="8">
        <f t="shared" si="27"/>
        <v>0</v>
      </c>
      <c r="AV21" s="8">
        <f t="shared" si="28"/>
        <v>0</v>
      </c>
      <c r="AW21" s="8"/>
      <c r="AX21" s="8">
        <f t="shared" si="12"/>
        <v>0</v>
      </c>
      <c r="AY21" s="8">
        <f t="shared" si="13"/>
        <v>0</v>
      </c>
      <c r="AZ21" s="8">
        <f t="shared" si="29"/>
        <v>0</v>
      </c>
      <c r="BA21" s="8">
        <f t="shared" si="30"/>
        <v>0</v>
      </c>
      <c r="BB21" s="8"/>
      <c r="BC21" s="8">
        <f t="shared" si="14"/>
        <v>0</v>
      </c>
      <c r="BD21" s="8">
        <f t="shared" si="15"/>
        <v>0</v>
      </c>
      <c r="BE21" s="8">
        <f t="shared" si="31"/>
        <v>0</v>
      </c>
      <c r="BF21" s="8">
        <f t="shared" si="32"/>
        <v>0</v>
      </c>
      <c r="BG21" s="8"/>
      <c r="BH21" s="8">
        <f t="shared" si="16"/>
        <v>0</v>
      </c>
      <c r="BI21" s="8">
        <f t="shared" si="17"/>
        <v>0</v>
      </c>
      <c r="BJ21" s="8">
        <f t="shared" si="33"/>
        <v>0</v>
      </c>
      <c r="BK21" s="8">
        <f t="shared" si="54"/>
        <v>0</v>
      </c>
      <c r="BL21" s="8"/>
      <c r="BM21" s="8">
        <f t="shared" si="55"/>
        <v>0</v>
      </c>
      <c r="BN21" s="8">
        <f t="shared" si="18"/>
        <v>0</v>
      </c>
      <c r="BO21" s="9">
        <f t="shared" si="34"/>
        <v>0</v>
      </c>
    </row>
    <row r="22" spans="1:67" x14ac:dyDescent="0.3">
      <c r="A22" s="10">
        <v>17</v>
      </c>
      <c r="B22" s="11">
        <v>33141143</v>
      </c>
      <c r="C22" s="10" t="s">
        <v>43</v>
      </c>
      <c r="D22" s="12">
        <v>200</v>
      </c>
      <c r="E22" s="13">
        <f t="shared" si="37"/>
        <v>4.5</v>
      </c>
      <c r="F22" s="21">
        <v>900</v>
      </c>
      <c r="G22" s="8">
        <f t="shared" si="38"/>
        <v>0</v>
      </c>
      <c r="H22" s="8">
        <f t="shared" si="57"/>
        <v>0</v>
      </c>
      <c r="I22" s="8"/>
      <c r="J22" s="8">
        <f t="shared" si="56"/>
        <v>0</v>
      </c>
      <c r="K22" s="8">
        <f t="shared" si="39"/>
        <v>0</v>
      </c>
      <c r="L22" s="8">
        <f t="shared" si="40"/>
        <v>0</v>
      </c>
      <c r="M22" s="8">
        <f t="shared" si="41"/>
        <v>0</v>
      </c>
      <c r="N22" s="8"/>
      <c r="O22" s="8">
        <f t="shared" si="42"/>
        <v>0</v>
      </c>
      <c r="P22" s="8">
        <f t="shared" si="43"/>
        <v>0</v>
      </c>
      <c r="Q22" s="8">
        <f t="shared" si="44"/>
        <v>0</v>
      </c>
      <c r="R22" s="8">
        <f t="shared" si="45"/>
        <v>0</v>
      </c>
      <c r="S22" s="8"/>
      <c r="T22" s="8">
        <f t="shared" si="46"/>
        <v>0</v>
      </c>
      <c r="U22" s="8">
        <f t="shared" si="47"/>
        <v>0</v>
      </c>
      <c r="V22" s="8">
        <f t="shared" si="48"/>
        <v>0</v>
      </c>
      <c r="W22" s="8">
        <f t="shared" si="49"/>
        <v>0</v>
      </c>
      <c r="X22" s="8"/>
      <c r="Y22" s="8">
        <f t="shared" si="50"/>
        <v>0</v>
      </c>
      <c r="Z22" s="8">
        <f t="shared" si="51"/>
        <v>0</v>
      </c>
      <c r="AA22" s="22">
        <f t="shared" si="20"/>
        <v>9</v>
      </c>
      <c r="AB22" s="22">
        <v>0</v>
      </c>
      <c r="AC22" s="22">
        <v>1800</v>
      </c>
      <c r="AD22" s="22">
        <v>0</v>
      </c>
      <c r="AE22" s="22">
        <f t="shared" si="6"/>
        <v>1800</v>
      </c>
      <c r="AF22" s="8">
        <f t="shared" si="21"/>
        <v>0</v>
      </c>
      <c r="AG22" s="8">
        <f t="shared" si="22"/>
        <v>0</v>
      </c>
      <c r="AH22" s="8"/>
      <c r="AI22" s="8">
        <f t="shared" si="35"/>
        <v>0</v>
      </c>
      <c r="AJ22" s="8">
        <f t="shared" si="7"/>
        <v>0</v>
      </c>
      <c r="AK22" s="8">
        <f t="shared" si="23"/>
        <v>0</v>
      </c>
      <c r="AL22" s="8">
        <f t="shared" si="24"/>
        <v>0</v>
      </c>
      <c r="AM22" s="8"/>
      <c r="AN22" s="8">
        <f t="shared" si="8"/>
        <v>0</v>
      </c>
      <c r="AO22" s="8">
        <f t="shared" si="9"/>
        <v>0</v>
      </c>
      <c r="AP22" s="8">
        <f t="shared" si="25"/>
        <v>0</v>
      </c>
      <c r="AQ22" s="8">
        <f t="shared" si="26"/>
        <v>0</v>
      </c>
      <c r="AR22" s="8"/>
      <c r="AS22" s="8">
        <f t="shared" si="10"/>
        <v>0</v>
      </c>
      <c r="AT22" s="8">
        <f t="shared" si="11"/>
        <v>0</v>
      </c>
      <c r="AU22" s="8">
        <f t="shared" si="27"/>
        <v>0</v>
      </c>
      <c r="AV22" s="8">
        <f t="shared" si="28"/>
        <v>0</v>
      </c>
      <c r="AW22" s="8"/>
      <c r="AX22" s="8">
        <f t="shared" si="12"/>
        <v>0</v>
      </c>
      <c r="AY22" s="8">
        <f t="shared" si="13"/>
        <v>0</v>
      </c>
      <c r="AZ22" s="8">
        <f t="shared" si="29"/>
        <v>0</v>
      </c>
      <c r="BA22" s="8">
        <f t="shared" si="30"/>
        <v>0</v>
      </c>
      <c r="BB22" s="8"/>
      <c r="BC22" s="8">
        <f t="shared" si="14"/>
        <v>0</v>
      </c>
      <c r="BD22" s="8">
        <f t="shared" si="15"/>
        <v>0</v>
      </c>
      <c r="BE22" s="8">
        <f t="shared" si="31"/>
        <v>0</v>
      </c>
      <c r="BF22" s="8">
        <f t="shared" si="32"/>
        <v>0</v>
      </c>
      <c r="BG22" s="8"/>
      <c r="BH22" s="8">
        <f t="shared" si="16"/>
        <v>0</v>
      </c>
      <c r="BI22" s="8">
        <f t="shared" si="17"/>
        <v>0</v>
      </c>
      <c r="BJ22" s="8">
        <f t="shared" si="33"/>
        <v>0</v>
      </c>
      <c r="BK22" s="8">
        <f t="shared" si="54"/>
        <v>0</v>
      </c>
      <c r="BL22" s="8"/>
      <c r="BM22" s="8">
        <f t="shared" si="55"/>
        <v>0</v>
      </c>
      <c r="BN22" s="8">
        <f t="shared" si="18"/>
        <v>0</v>
      </c>
      <c r="BO22" s="9">
        <f t="shared" si="34"/>
        <v>1800</v>
      </c>
    </row>
    <row r="23" spans="1:67" ht="40.5" x14ac:dyDescent="0.3">
      <c r="A23" s="15">
        <v>18</v>
      </c>
      <c r="B23" s="19">
        <v>33791300</v>
      </c>
      <c r="C23" s="15" t="s">
        <v>44</v>
      </c>
      <c r="D23" s="16">
        <v>35000</v>
      </c>
      <c r="E23" s="17">
        <f t="shared" si="37"/>
        <v>28.7</v>
      </c>
      <c r="F23" s="18">
        <v>1004500</v>
      </c>
      <c r="G23" s="8">
        <f t="shared" si="38"/>
        <v>28</v>
      </c>
      <c r="H23" s="8">
        <v>0</v>
      </c>
      <c r="I23" s="8">
        <v>980000</v>
      </c>
      <c r="J23" s="8">
        <v>0</v>
      </c>
      <c r="K23" s="8">
        <f t="shared" si="39"/>
        <v>980000</v>
      </c>
      <c r="L23" s="8">
        <f t="shared" si="40"/>
        <v>27.3</v>
      </c>
      <c r="M23" s="8">
        <v>0</v>
      </c>
      <c r="N23" s="8">
        <v>955500</v>
      </c>
      <c r="O23" s="8">
        <v>0</v>
      </c>
      <c r="P23" s="8">
        <f t="shared" si="43"/>
        <v>955500</v>
      </c>
      <c r="Q23" s="8">
        <f t="shared" si="44"/>
        <v>0</v>
      </c>
      <c r="R23" s="8">
        <f t="shared" si="45"/>
        <v>0</v>
      </c>
      <c r="S23" s="8"/>
      <c r="T23" s="8">
        <f t="shared" si="46"/>
        <v>0</v>
      </c>
      <c r="U23" s="8">
        <f t="shared" si="47"/>
        <v>0</v>
      </c>
      <c r="V23" s="8">
        <f t="shared" si="48"/>
        <v>0</v>
      </c>
      <c r="W23" s="8">
        <f t="shared" si="49"/>
        <v>0</v>
      </c>
      <c r="X23" s="8"/>
      <c r="Y23" s="8">
        <f t="shared" si="50"/>
        <v>0</v>
      </c>
      <c r="Z23" s="8">
        <f t="shared" si="51"/>
        <v>0</v>
      </c>
      <c r="AA23" s="8">
        <f t="shared" si="20"/>
        <v>0</v>
      </c>
      <c r="AB23" s="8">
        <f t="shared" si="52"/>
        <v>0</v>
      </c>
      <c r="AC23" s="8"/>
      <c r="AD23" s="8">
        <f t="shared" si="53"/>
        <v>0</v>
      </c>
      <c r="AE23" s="8">
        <f t="shared" si="6"/>
        <v>0</v>
      </c>
      <c r="AF23" s="8">
        <f t="shared" si="21"/>
        <v>0</v>
      </c>
      <c r="AG23" s="8">
        <f t="shared" si="22"/>
        <v>0</v>
      </c>
      <c r="AH23" s="8"/>
      <c r="AI23" s="8">
        <f t="shared" si="35"/>
        <v>0</v>
      </c>
      <c r="AJ23" s="8">
        <f t="shared" si="7"/>
        <v>0</v>
      </c>
      <c r="AK23" s="8">
        <f t="shared" si="23"/>
        <v>0</v>
      </c>
      <c r="AL23" s="8">
        <f t="shared" si="24"/>
        <v>0</v>
      </c>
      <c r="AM23" s="8"/>
      <c r="AN23" s="8">
        <f t="shared" si="8"/>
        <v>0</v>
      </c>
      <c r="AO23" s="8">
        <f t="shared" si="9"/>
        <v>0</v>
      </c>
      <c r="AP23" s="20">
        <f t="shared" si="25"/>
        <v>23.6</v>
      </c>
      <c r="AQ23" s="20">
        <v>0</v>
      </c>
      <c r="AR23" s="20">
        <v>826000</v>
      </c>
      <c r="AS23" s="20">
        <v>0</v>
      </c>
      <c r="AT23" s="20">
        <f t="shared" si="11"/>
        <v>826000</v>
      </c>
      <c r="AU23" s="8">
        <f t="shared" si="27"/>
        <v>0</v>
      </c>
      <c r="AV23" s="8">
        <f t="shared" si="28"/>
        <v>0</v>
      </c>
      <c r="AW23" s="8"/>
      <c r="AX23" s="8">
        <f t="shared" si="12"/>
        <v>0</v>
      </c>
      <c r="AY23" s="8">
        <f t="shared" si="13"/>
        <v>0</v>
      </c>
      <c r="AZ23" s="8">
        <f t="shared" si="29"/>
        <v>0</v>
      </c>
      <c r="BA23" s="8">
        <f t="shared" si="30"/>
        <v>0</v>
      </c>
      <c r="BB23" s="8"/>
      <c r="BC23" s="8">
        <f t="shared" si="14"/>
        <v>0</v>
      </c>
      <c r="BD23" s="8">
        <f t="shared" si="15"/>
        <v>0</v>
      </c>
      <c r="BE23" s="8">
        <f t="shared" si="31"/>
        <v>0</v>
      </c>
      <c r="BF23" s="8">
        <f t="shared" si="32"/>
        <v>0</v>
      </c>
      <c r="BG23" s="8"/>
      <c r="BH23" s="8">
        <f t="shared" si="16"/>
        <v>0</v>
      </c>
      <c r="BI23" s="8">
        <f t="shared" si="17"/>
        <v>0</v>
      </c>
      <c r="BJ23" s="8">
        <f t="shared" si="33"/>
        <v>0</v>
      </c>
      <c r="BK23" s="8">
        <f t="shared" si="54"/>
        <v>0</v>
      </c>
      <c r="BL23" s="8"/>
      <c r="BM23" s="8">
        <f t="shared" si="55"/>
        <v>0</v>
      </c>
      <c r="BN23" s="8">
        <f t="shared" si="18"/>
        <v>0</v>
      </c>
      <c r="BO23" s="9">
        <f t="shared" si="34"/>
        <v>826000</v>
      </c>
    </row>
    <row r="24" spans="1:67" x14ac:dyDescent="0.3">
      <c r="A24" s="15">
        <v>19</v>
      </c>
      <c r="B24" s="19">
        <v>33791300</v>
      </c>
      <c r="C24" s="15" t="s">
        <v>45</v>
      </c>
      <c r="D24" s="16">
        <v>6000</v>
      </c>
      <c r="E24" s="17">
        <f t="shared" si="37"/>
        <v>6.24</v>
      </c>
      <c r="F24" s="18">
        <v>37440</v>
      </c>
      <c r="G24" s="8">
        <f t="shared" si="38"/>
        <v>0</v>
      </c>
      <c r="H24" s="8">
        <f t="shared" si="57"/>
        <v>0</v>
      </c>
      <c r="I24" s="8"/>
      <c r="J24" s="8">
        <f t="shared" si="56"/>
        <v>0</v>
      </c>
      <c r="K24" s="8">
        <f t="shared" si="39"/>
        <v>0</v>
      </c>
      <c r="L24" s="8">
        <f t="shared" si="40"/>
        <v>5.08</v>
      </c>
      <c r="M24" s="8">
        <f t="shared" si="41"/>
        <v>6.0960000000000001</v>
      </c>
      <c r="N24" s="8">
        <v>30480</v>
      </c>
      <c r="O24" s="8">
        <f t="shared" si="42"/>
        <v>6096</v>
      </c>
      <c r="P24" s="8">
        <f t="shared" si="43"/>
        <v>36576</v>
      </c>
      <c r="Q24" s="8">
        <f t="shared" si="44"/>
        <v>0</v>
      </c>
      <c r="R24" s="8">
        <f t="shared" si="45"/>
        <v>0</v>
      </c>
      <c r="S24" s="8"/>
      <c r="T24" s="8">
        <f t="shared" si="46"/>
        <v>0</v>
      </c>
      <c r="U24" s="8">
        <f t="shared" si="47"/>
        <v>0</v>
      </c>
      <c r="V24" s="8">
        <f t="shared" si="48"/>
        <v>0</v>
      </c>
      <c r="W24" s="8">
        <f t="shared" si="49"/>
        <v>0</v>
      </c>
      <c r="X24" s="8"/>
      <c r="Y24" s="8">
        <f t="shared" si="50"/>
        <v>0</v>
      </c>
      <c r="Z24" s="8">
        <f t="shared" si="51"/>
        <v>0</v>
      </c>
      <c r="AA24" s="8">
        <f t="shared" si="20"/>
        <v>0</v>
      </c>
      <c r="AB24" s="8">
        <f t="shared" si="52"/>
        <v>0</v>
      </c>
      <c r="AC24" s="8"/>
      <c r="AD24" s="8">
        <f t="shared" si="53"/>
        <v>0</v>
      </c>
      <c r="AE24" s="8">
        <f t="shared" si="6"/>
        <v>0</v>
      </c>
      <c r="AF24" s="8">
        <f t="shared" si="21"/>
        <v>0</v>
      </c>
      <c r="AG24" s="8">
        <f t="shared" si="22"/>
        <v>0</v>
      </c>
      <c r="AH24" s="8"/>
      <c r="AI24" s="8">
        <f t="shared" si="35"/>
        <v>0</v>
      </c>
      <c r="AJ24" s="8">
        <f t="shared" si="7"/>
        <v>0</v>
      </c>
      <c r="AK24" s="8">
        <f t="shared" si="23"/>
        <v>0</v>
      </c>
      <c r="AL24" s="8">
        <f t="shared" si="24"/>
        <v>0</v>
      </c>
      <c r="AM24" s="8"/>
      <c r="AN24" s="8">
        <f t="shared" si="8"/>
        <v>0</v>
      </c>
      <c r="AO24" s="8">
        <f t="shared" si="9"/>
        <v>0</v>
      </c>
      <c r="AP24" s="20">
        <f t="shared" si="25"/>
        <v>4.083333333333333</v>
      </c>
      <c r="AQ24" s="20">
        <f t="shared" si="26"/>
        <v>4.9000000000000004</v>
      </c>
      <c r="AR24" s="20">
        <v>24500</v>
      </c>
      <c r="AS24" s="20">
        <f t="shared" si="10"/>
        <v>4900</v>
      </c>
      <c r="AT24" s="20">
        <f t="shared" si="11"/>
        <v>29400</v>
      </c>
      <c r="AU24" s="8">
        <f t="shared" si="27"/>
        <v>0</v>
      </c>
      <c r="AV24" s="8">
        <f t="shared" si="28"/>
        <v>0</v>
      </c>
      <c r="AW24" s="8"/>
      <c r="AX24" s="8">
        <f t="shared" si="12"/>
        <v>0</v>
      </c>
      <c r="AY24" s="8">
        <f t="shared" si="13"/>
        <v>0</v>
      </c>
      <c r="AZ24" s="8">
        <f t="shared" si="29"/>
        <v>0</v>
      </c>
      <c r="BA24" s="8">
        <f t="shared" si="30"/>
        <v>0</v>
      </c>
      <c r="BB24" s="8"/>
      <c r="BC24" s="8">
        <f t="shared" si="14"/>
        <v>0</v>
      </c>
      <c r="BD24" s="8">
        <f t="shared" si="15"/>
        <v>0</v>
      </c>
      <c r="BE24" s="8">
        <f t="shared" si="31"/>
        <v>0</v>
      </c>
      <c r="BF24" s="8">
        <f t="shared" si="32"/>
        <v>0</v>
      </c>
      <c r="BG24" s="8"/>
      <c r="BH24" s="8">
        <f t="shared" si="16"/>
        <v>0</v>
      </c>
      <c r="BI24" s="8">
        <f t="shared" si="17"/>
        <v>0</v>
      </c>
      <c r="BJ24" s="8">
        <f t="shared" si="33"/>
        <v>0</v>
      </c>
      <c r="BK24" s="8">
        <f t="shared" si="54"/>
        <v>0</v>
      </c>
      <c r="BL24" s="8"/>
      <c r="BM24" s="8">
        <f t="shared" si="55"/>
        <v>0</v>
      </c>
      <c r="BN24" s="8">
        <f t="shared" si="18"/>
        <v>0</v>
      </c>
      <c r="BO24" s="9">
        <f t="shared" si="34"/>
        <v>24500</v>
      </c>
    </row>
    <row r="25" spans="1:67" ht="42" customHeight="1" x14ac:dyDescent="0.3">
      <c r="A25" s="15">
        <v>20</v>
      </c>
      <c r="B25" s="19">
        <v>33791300</v>
      </c>
      <c r="C25" s="15" t="s">
        <v>46</v>
      </c>
      <c r="D25" s="16">
        <v>6000</v>
      </c>
      <c r="E25" s="17">
        <f t="shared" si="37"/>
        <v>6.48</v>
      </c>
      <c r="F25" s="18">
        <v>38880</v>
      </c>
      <c r="G25" s="8">
        <f t="shared" si="38"/>
        <v>0</v>
      </c>
      <c r="H25" s="8">
        <f t="shared" si="57"/>
        <v>0</v>
      </c>
      <c r="I25" s="8"/>
      <c r="J25" s="8">
        <f t="shared" si="56"/>
        <v>0</v>
      </c>
      <c r="K25" s="8">
        <f t="shared" si="39"/>
        <v>0</v>
      </c>
      <c r="L25" s="20">
        <f t="shared" si="40"/>
        <v>5.28</v>
      </c>
      <c r="M25" s="20">
        <f t="shared" si="41"/>
        <v>6.3360000000000003</v>
      </c>
      <c r="N25" s="20">
        <v>31680</v>
      </c>
      <c r="O25" s="20">
        <f t="shared" si="42"/>
        <v>6336</v>
      </c>
      <c r="P25" s="20">
        <f t="shared" si="43"/>
        <v>38016</v>
      </c>
      <c r="Q25" s="8">
        <f t="shared" si="44"/>
        <v>0</v>
      </c>
      <c r="R25" s="8">
        <f t="shared" si="45"/>
        <v>0</v>
      </c>
      <c r="S25" s="8"/>
      <c r="T25" s="8">
        <f t="shared" si="46"/>
        <v>0</v>
      </c>
      <c r="U25" s="8">
        <f t="shared" si="47"/>
        <v>0</v>
      </c>
      <c r="V25" s="8">
        <f t="shared" si="48"/>
        <v>0</v>
      </c>
      <c r="W25" s="8">
        <f t="shared" si="49"/>
        <v>0</v>
      </c>
      <c r="X25" s="8"/>
      <c r="Y25" s="8">
        <f t="shared" si="50"/>
        <v>0</v>
      </c>
      <c r="Z25" s="8">
        <f t="shared" si="51"/>
        <v>0</v>
      </c>
      <c r="AA25" s="8">
        <f t="shared" si="20"/>
        <v>0</v>
      </c>
      <c r="AB25" s="8">
        <f t="shared" si="52"/>
        <v>0</v>
      </c>
      <c r="AC25" s="8"/>
      <c r="AD25" s="8">
        <f t="shared" si="53"/>
        <v>0</v>
      </c>
      <c r="AE25" s="8">
        <f t="shared" si="6"/>
        <v>0</v>
      </c>
      <c r="AF25" s="8">
        <f t="shared" si="21"/>
        <v>0</v>
      </c>
      <c r="AG25" s="8">
        <f t="shared" si="22"/>
        <v>0</v>
      </c>
      <c r="AH25" s="8"/>
      <c r="AI25" s="8">
        <f t="shared" si="35"/>
        <v>0</v>
      </c>
      <c r="AJ25" s="8">
        <f t="shared" si="7"/>
        <v>0</v>
      </c>
      <c r="AK25" s="8">
        <f t="shared" si="23"/>
        <v>0</v>
      </c>
      <c r="AL25" s="8">
        <f t="shared" si="24"/>
        <v>0</v>
      </c>
      <c r="AM25" s="8"/>
      <c r="AN25" s="8">
        <f t="shared" si="8"/>
        <v>0</v>
      </c>
      <c r="AO25" s="8">
        <f t="shared" si="9"/>
        <v>0</v>
      </c>
      <c r="AP25" s="8">
        <f t="shared" si="25"/>
        <v>0</v>
      </c>
      <c r="AQ25" s="8">
        <f t="shared" si="26"/>
        <v>0</v>
      </c>
      <c r="AR25" s="8"/>
      <c r="AS25" s="8">
        <f t="shared" si="10"/>
        <v>0</v>
      </c>
      <c r="AT25" s="8">
        <f t="shared" si="11"/>
        <v>0</v>
      </c>
      <c r="AU25" s="8">
        <f t="shared" si="27"/>
        <v>0</v>
      </c>
      <c r="AV25" s="8">
        <f t="shared" si="28"/>
        <v>0</v>
      </c>
      <c r="AW25" s="8"/>
      <c r="AX25" s="8">
        <f t="shared" si="12"/>
        <v>0</v>
      </c>
      <c r="AY25" s="8">
        <f t="shared" si="13"/>
        <v>0</v>
      </c>
      <c r="AZ25" s="8">
        <f t="shared" si="29"/>
        <v>0</v>
      </c>
      <c r="BA25" s="8">
        <f t="shared" si="30"/>
        <v>0</v>
      </c>
      <c r="BB25" s="8"/>
      <c r="BC25" s="8">
        <f t="shared" si="14"/>
        <v>0</v>
      </c>
      <c r="BD25" s="8">
        <f t="shared" si="15"/>
        <v>0</v>
      </c>
      <c r="BE25" s="8">
        <f t="shared" si="31"/>
        <v>0</v>
      </c>
      <c r="BF25" s="8">
        <f t="shared" si="32"/>
        <v>0</v>
      </c>
      <c r="BG25" s="8"/>
      <c r="BH25" s="8">
        <f t="shared" si="16"/>
        <v>0</v>
      </c>
      <c r="BI25" s="8">
        <f t="shared" si="17"/>
        <v>0</v>
      </c>
      <c r="BJ25" s="8">
        <f t="shared" si="33"/>
        <v>0</v>
      </c>
      <c r="BK25" s="8">
        <f t="shared" si="54"/>
        <v>0</v>
      </c>
      <c r="BL25" s="8"/>
      <c r="BM25" s="8">
        <f t="shared" si="55"/>
        <v>0</v>
      </c>
      <c r="BN25" s="8">
        <f t="shared" si="18"/>
        <v>0</v>
      </c>
      <c r="BO25" s="9">
        <f t="shared" si="34"/>
        <v>31680</v>
      </c>
    </row>
    <row r="26" spans="1:67" x14ac:dyDescent="0.3">
      <c r="A26" s="10">
        <v>21</v>
      </c>
      <c r="B26" s="11" t="s">
        <v>47</v>
      </c>
      <c r="C26" s="10" t="s">
        <v>48</v>
      </c>
      <c r="D26" s="12">
        <v>6000</v>
      </c>
      <c r="E26" s="13">
        <f t="shared" si="37"/>
        <v>33</v>
      </c>
      <c r="F26" s="14">
        <v>198000</v>
      </c>
      <c r="G26" s="8">
        <f t="shared" si="38"/>
        <v>0</v>
      </c>
      <c r="H26" s="8">
        <f t="shared" si="57"/>
        <v>0</v>
      </c>
      <c r="I26" s="8"/>
      <c r="J26" s="8">
        <f>+I26*0.2</f>
        <v>0</v>
      </c>
      <c r="K26" s="8">
        <f t="shared" si="39"/>
        <v>0</v>
      </c>
      <c r="L26" s="8">
        <f t="shared" si="40"/>
        <v>0</v>
      </c>
      <c r="M26" s="8">
        <f t="shared" si="41"/>
        <v>0</v>
      </c>
      <c r="N26" s="8"/>
      <c r="O26" s="8">
        <f t="shared" si="42"/>
        <v>0</v>
      </c>
      <c r="P26" s="8">
        <f t="shared" si="43"/>
        <v>0</v>
      </c>
      <c r="Q26" s="8">
        <f t="shared" si="44"/>
        <v>0</v>
      </c>
      <c r="R26" s="8">
        <f t="shared" si="45"/>
        <v>0</v>
      </c>
      <c r="S26" s="8"/>
      <c r="T26" s="8">
        <f t="shared" si="46"/>
        <v>0</v>
      </c>
      <c r="U26" s="8">
        <f t="shared" si="47"/>
        <v>0</v>
      </c>
      <c r="V26" s="8">
        <f t="shared" si="48"/>
        <v>0</v>
      </c>
      <c r="W26" s="8">
        <f t="shared" si="49"/>
        <v>0</v>
      </c>
      <c r="X26" s="8"/>
      <c r="Y26" s="8">
        <f t="shared" si="50"/>
        <v>0</v>
      </c>
      <c r="Z26" s="8">
        <f t="shared" si="51"/>
        <v>0</v>
      </c>
      <c r="AA26" s="8">
        <f t="shared" si="20"/>
        <v>70</v>
      </c>
      <c r="AB26" s="8">
        <v>0</v>
      </c>
      <c r="AC26" s="8">
        <v>420000</v>
      </c>
      <c r="AD26" s="8">
        <v>0</v>
      </c>
      <c r="AE26" s="8">
        <f t="shared" si="6"/>
        <v>420000</v>
      </c>
      <c r="AF26" s="8">
        <f t="shared" si="21"/>
        <v>0</v>
      </c>
      <c r="AG26" s="8">
        <f t="shared" si="22"/>
        <v>0</v>
      </c>
      <c r="AH26" s="8"/>
      <c r="AI26" s="8">
        <f>+AH26*0.2</f>
        <v>0</v>
      </c>
      <c r="AJ26" s="8">
        <f t="shared" si="7"/>
        <v>0</v>
      </c>
      <c r="AK26" s="8">
        <f t="shared" si="23"/>
        <v>0</v>
      </c>
      <c r="AL26" s="8">
        <f t="shared" si="24"/>
        <v>0</v>
      </c>
      <c r="AM26" s="8"/>
      <c r="AN26" s="8">
        <f>+AM26*0.2</f>
        <v>0</v>
      </c>
      <c r="AO26" s="8">
        <f t="shared" si="9"/>
        <v>0</v>
      </c>
      <c r="AP26" s="8">
        <f t="shared" si="25"/>
        <v>0</v>
      </c>
      <c r="AQ26" s="8">
        <f t="shared" si="26"/>
        <v>0</v>
      </c>
      <c r="AR26" s="8"/>
      <c r="AS26" s="8">
        <f>+AR26*0.2</f>
        <v>0</v>
      </c>
      <c r="AT26" s="8">
        <f t="shared" si="11"/>
        <v>0</v>
      </c>
      <c r="AU26" s="8">
        <f t="shared" si="27"/>
        <v>0</v>
      </c>
      <c r="AV26" s="8">
        <f t="shared" si="28"/>
        <v>0</v>
      </c>
      <c r="AW26" s="8"/>
      <c r="AX26" s="8">
        <f>+AW26*0.2</f>
        <v>0</v>
      </c>
      <c r="AY26" s="8">
        <f t="shared" si="13"/>
        <v>0</v>
      </c>
      <c r="AZ26" s="8">
        <f t="shared" si="29"/>
        <v>0</v>
      </c>
      <c r="BA26" s="8">
        <f t="shared" si="30"/>
        <v>0</v>
      </c>
      <c r="BB26" s="8"/>
      <c r="BC26" s="8">
        <f>+BB26*0.2</f>
        <v>0</v>
      </c>
      <c r="BD26" s="8">
        <f t="shared" si="15"/>
        <v>0</v>
      </c>
      <c r="BE26" s="8">
        <f t="shared" si="31"/>
        <v>0</v>
      </c>
      <c r="BF26" s="8">
        <f t="shared" si="32"/>
        <v>0</v>
      </c>
      <c r="BG26" s="8"/>
      <c r="BH26" s="8">
        <f>+BG26*0.2</f>
        <v>0</v>
      </c>
      <c r="BI26" s="8">
        <f t="shared" si="17"/>
        <v>0</v>
      </c>
      <c r="BJ26" s="22">
        <f t="shared" si="33"/>
        <v>33.333333333333336</v>
      </c>
      <c r="BK26" s="22">
        <f t="shared" si="54"/>
        <v>40</v>
      </c>
      <c r="BL26" s="22">
        <v>200000</v>
      </c>
      <c r="BM26" s="22">
        <f>+BL26*0.2</f>
        <v>40000</v>
      </c>
      <c r="BN26" s="22">
        <f t="shared" si="18"/>
        <v>240000</v>
      </c>
      <c r="BO26" s="9">
        <f t="shared" si="34"/>
        <v>200000</v>
      </c>
    </row>
    <row r="27" spans="1:67" ht="27" x14ac:dyDescent="0.3">
      <c r="A27" s="15">
        <v>22</v>
      </c>
      <c r="B27" s="19">
        <v>33161220</v>
      </c>
      <c r="C27" s="15" t="s">
        <v>49</v>
      </c>
      <c r="D27" s="16">
        <v>6000</v>
      </c>
      <c r="E27" s="17">
        <f t="shared" si="37"/>
        <v>20</v>
      </c>
      <c r="F27" s="18">
        <v>120000</v>
      </c>
      <c r="G27" s="8">
        <f t="shared" si="38"/>
        <v>0</v>
      </c>
      <c r="H27" s="8">
        <f t="shared" si="57"/>
        <v>0</v>
      </c>
      <c r="I27" s="8"/>
      <c r="J27" s="8">
        <f t="shared" si="56"/>
        <v>0</v>
      </c>
      <c r="K27" s="8">
        <f t="shared" si="39"/>
        <v>0</v>
      </c>
      <c r="L27" s="8">
        <f t="shared" si="40"/>
        <v>0</v>
      </c>
      <c r="M27" s="8">
        <f t="shared" si="41"/>
        <v>0</v>
      </c>
      <c r="N27" s="8"/>
      <c r="O27" s="8">
        <f t="shared" si="42"/>
        <v>0</v>
      </c>
      <c r="P27" s="8">
        <f t="shared" si="43"/>
        <v>0</v>
      </c>
      <c r="Q27" s="8">
        <f t="shared" si="44"/>
        <v>0</v>
      </c>
      <c r="R27" s="8">
        <f t="shared" si="45"/>
        <v>0</v>
      </c>
      <c r="S27" s="8"/>
      <c r="T27" s="8">
        <f t="shared" si="46"/>
        <v>0</v>
      </c>
      <c r="U27" s="8">
        <f t="shared" si="47"/>
        <v>0</v>
      </c>
      <c r="V27" s="8">
        <f t="shared" si="48"/>
        <v>0</v>
      </c>
      <c r="W27" s="8">
        <f t="shared" si="49"/>
        <v>0</v>
      </c>
      <c r="X27" s="8"/>
      <c r="Y27" s="8">
        <f t="shared" si="50"/>
        <v>0</v>
      </c>
      <c r="Z27" s="8">
        <f t="shared" si="51"/>
        <v>0</v>
      </c>
      <c r="AA27" s="8">
        <f t="shared" si="20"/>
        <v>0</v>
      </c>
      <c r="AB27" s="8">
        <f t="shared" si="52"/>
        <v>0</v>
      </c>
      <c r="AC27" s="8"/>
      <c r="AD27" s="8">
        <f t="shared" ref="AD27:AD80" si="58">+AC27*0.2</f>
        <v>0</v>
      </c>
      <c r="AE27" s="8">
        <f t="shared" si="6"/>
        <v>0</v>
      </c>
      <c r="AF27" s="8">
        <f t="shared" si="21"/>
        <v>0</v>
      </c>
      <c r="AG27" s="8">
        <f t="shared" si="22"/>
        <v>0</v>
      </c>
      <c r="AH27" s="8"/>
      <c r="AI27" s="8">
        <f t="shared" ref="AI27:AI80" si="59">+AH27*0.2</f>
        <v>0</v>
      </c>
      <c r="AJ27" s="8">
        <f t="shared" si="7"/>
        <v>0</v>
      </c>
      <c r="AK27" s="8">
        <f t="shared" si="23"/>
        <v>0</v>
      </c>
      <c r="AL27" s="8">
        <f t="shared" si="24"/>
        <v>0</v>
      </c>
      <c r="AM27" s="8"/>
      <c r="AN27" s="8">
        <f t="shared" ref="AN27:AN78" si="60">+AM27*0.2</f>
        <v>0</v>
      </c>
      <c r="AO27" s="8">
        <f t="shared" si="9"/>
        <v>0</v>
      </c>
      <c r="AP27" s="8">
        <f t="shared" si="25"/>
        <v>0</v>
      </c>
      <c r="AQ27" s="8">
        <f t="shared" si="26"/>
        <v>0</v>
      </c>
      <c r="AR27" s="8"/>
      <c r="AS27" s="8">
        <f t="shared" ref="AS27:AS80" si="61">+AR27*0.2</f>
        <v>0</v>
      </c>
      <c r="AT27" s="8">
        <f t="shared" si="11"/>
        <v>0</v>
      </c>
      <c r="AU27" s="8">
        <f t="shared" si="27"/>
        <v>0</v>
      </c>
      <c r="AV27" s="8">
        <f t="shared" si="28"/>
        <v>0</v>
      </c>
      <c r="AW27" s="8"/>
      <c r="AX27" s="8">
        <f t="shared" ref="AX27:AX80" si="62">+AW27*0.2</f>
        <v>0</v>
      </c>
      <c r="AY27" s="8">
        <f t="shared" si="13"/>
        <v>0</v>
      </c>
      <c r="AZ27" s="8">
        <f t="shared" si="29"/>
        <v>0</v>
      </c>
      <c r="BA27" s="8">
        <f t="shared" si="30"/>
        <v>0</v>
      </c>
      <c r="BB27" s="8"/>
      <c r="BC27" s="8">
        <f t="shared" ref="BC27:BC80" si="63">+BB27*0.2</f>
        <v>0</v>
      </c>
      <c r="BD27" s="8">
        <f t="shared" si="15"/>
        <v>0</v>
      </c>
      <c r="BE27" s="8">
        <f t="shared" si="31"/>
        <v>0</v>
      </c>
      <c r="BF27" s="8">
        <f t="shared" si="32"/>
        <v>0</v>
      </c>
      <c r="BG27" s="8"/>
      <c r="BH27" s="8">
        <f t="shared" ref="BH27:BH80" si="64">+BG27*0.2</f>
        <v>0</v>
      </c>
      <c r="BI27" s="8">
        <f t="shared" si="17"/>
        <v>0</v>
      </c>
      <c r="BJ27" s="20">
        <f t="shared" si="33"/>
        <v>16.666666666666668</v>
      </c>
      <c r="BK27" s="20">
        <f t="shared" si="54"/>
        <v>20</v>
      </c>
      <c r="BL27" s="20">
        <v>100000</v>
      </c>
      <c r="BM27" s="20">
        <f t="shared" ref="BM27:BM80" si="65">+BL27*0.2</f>
        <v>20000</v>
      </c>
      <c r="BN27" s="20">
        <f t="shared" si="18"/>
        <v>120000</v>
      </c>
      <c r="BO27" s="9">
        <f t="shared" si="34"/>
        <v>100000</v>
      </c>
    </row>
    <row r="28" spans="1:67" ht="27" x14ac:dyDescent="0.3">
      <c r="A28" s="15">
        <v>23</v>
      </c>
      <c r="B28" s="19">
        <v>33191320</v>
      </c>
      <c r="C28" s="15" t="s">
        <v>50</v>
      </c>
      <c r="D28" s="16">
        <v>6000</v>
      </c>
      <c r="E28" s="17">
        <f t="shared" si="37"/>
        <v>67</v>
      </c>
      <c r="F28" s="18">
        <v>402000</v>
      </c>
      <c r="G28" s="8">
        <f t="shared" si="38"/>
        <v>69</v>
      </c>
      <c r="H28" s="8">
        <v>0</v>
      </c>
      <c r="I28" s="8">
        <v>414000</v>
      </c>
      <c r="J28" s="8">
        <v>0</v>
      </c>
      <c r="K28" s="8">
        <f t="shared" si="39"/>
        <v>414000</v>
      </c>
      <c r="L28" s="8">
        <f t="shared" si="40"/>
        <v>0</v>
      </c>
      <c r="M28" s="8">
        <f t="shared" si="41"/>
        <v>0</v>
      </c>
      <c r="N28" s="8"/>
      <c r="O28" s="8">
        <f t="shared" si="42"/>
        <v>0</v>
      </c>
      <c r="P28" s="8">
        <f t="shared" si="43"/>
        <v>0</v>
      </c>
      <c r="Q28" s="8">
        <f t="shared" si="44"/>
        <v>0</v>
      </c>
      <c r="R28" s="8">
        <f t="shared" si="45"/>
        <v>0</v>
      </c>
      <c r="S28" s="8"/>
      <c r="T28" s="8">
        <f t="shared" si="46"/>
        <v>0</v>
      </c>
      <c r="U28" s="8">
        <f t="shared" si="47"/>
        <v>0</v>
      </c>
      <c r="V28" s="8">
        <f t="shared" si="48"/>
        <v>0</v>
      </c>
      <c r="W28" s="8">
        <f t="shared" si="49"/>
        <v>0</v>
      </c>
      <c r="X28" s="8"/>
      <c r="Y28" s="8">
        <f t="shared" si="50"/>
        <v>0</v>
      </c>
      <c r="Z28" s="8">
        <f t="shared" si="51"/>
        <v>0</v>
      </c>
      <c r="AA28" s="8">
        <f t="shared" si="20"/>
        <v>105</v>
      </c>
      <c r="AB28" s="8">
        <v>0</v>
      </c>
      <c r="AC28" s="8">
        <v>630000</v>
      </c>
      <c r="AD28" s="8">
        <v>0</v>
      </c>
      <c r="AE28" s="8">
        <f t="shared" si="6"/>
        <v>630000</v>
      </c>
      <c r="AF28" s="8">
        <f t="shared" si="21"/>
        <v>0</v>
      </c>
      <c r="AG28" s="8">
        <f t="shared" si="22"/>
        <v>0</v>
      </c>
      <c r="AH28" s="8"/>
      <c r="AI28" s="8">
        <f t="shared" si="59"/>
        <v>0</v>
      </c>
      <c r="AJ28" s="8">
        <f t="shared" si="7"/>
        <v>0</v>
      </c>
      <c r="AK28" s="8">
        <f t="shared" si="23"/>
        <v>0</v>
      </c>
      <c r="AL28" s="8">
        <f t="shared" si="24"/>
        <v>0</v>
      </c>
      <c r="AM28" s="8"/>
      <c r="AN28" s="8">
        <f t="shared" si="60"/>
        <v>0</v>
      </c>
      <c r="AO28" s="8">
        <f t="shared" si="9"/>
        <v>0</v>
      </c>
      <c r="AP28" s="8">
        <f t="shared" si="25"/>
        <v>0</v>
      </c>
      <c r="AQ28" s="8">
        <f t="shared" si="26"/>
        <v>0</v>
      </c>
      <c r="AR28" s="8"/>
      <c r="AS28" s="8">
        <f t="shared" si="61"/>
        <v>0</v>
      </c>
      <c r="AT28" s="8">
        <f t="shared" si="11"/>
        <v>0</v>
      </c>
      <c r="AU28" s="8">
        <f t="shared" si="27"/>
        <v>0</v>
      </c>
      <c r="AV28" s="8">
        <f t="shared" si="28"/>
        <v>0</v>
      </c>
      <c r="AW28" s="8"/>
      <c r="AX28" s="8">
        <f t="shared" si="62"/>
        <v>0</v>
      </c>
      <c r="AY28" s="8">
        <f t="shared" si="13"/>
        <v>0</v>
      </c>
      <c r="AZ28" s="8">
        <f t="shared" si="29"/>
        <v>0</v>
      </c>
      <c r="BA28" s="8">
        <f t="shared" si="30"/>
        <v>0</v>
      </c>
      <c r="BB28" s="8"/>
      <c r="BC28" s="8">
        <f t="shared" si="63"/>
        <v>0</v>
      </c>
      <c r="BD28" s="8">
        <f t="shared" si="15"/>
        <v>0</v>
      </c>
      <c r="BE28" s="8">
        <f t="shared" si="31"/>
        <v>0</v>
      </c>
      <c r="BF28" s="8">
        <f t="shared" si="32"/>
        <v>0</v>
      </c>
      <c r="BG28" s="8"/>
      <c r="BH28" s="8">
        <f t="shared" si="64"/>
        <v>0</v>
      </c>
      <c r="BI28" s="8">
        <f t="shared" si="17"/>
        <v>0</v>
      </c>
      <c r="BJ28" s="20">
        <f t="shared" si="33"/>
        <v>55.833333333333336</v>
      </c>
      <c r="BK28" s="20">
        <f t="shared" si="54"/>
        <v>67</v>
      </c>
      <c r="BL28" s="20">
        <v>335000</v>
      </c>
      <c r="BM28" s="20">
        <f t="shared" si="65"/>
        <v>67000</v>
      </c>
      <c r="BN28" s="20">
        <f t="shared" si="18"/>
        <v>402000</v>
      </c>
      <c r="BO28" s="9">
        <f t="shared" si="34"/>
        <v>335000</v>
      </c>
    </row>
    <row r="29" spans="1:67" x14ac:dyDescent="0.3">
      <c r="A29" s="15">
        <v>24</v>
      </c>
      <c r="B29" s="19">
        <v>31651200</v>
      </c>
      <c r="C29" s="15" t="s">
        <v>51</v>
      </c>
      <c r="D29" s="16">
        <v>500</v>
      </c>
      <c r="E29" s="17">
        <f t="shared" si="37"/>
        <v>350</v>
      </c>
      <c r="F29" s="18">
        <v>175000</v>
      </c>
      <c r="G29" s="8">
        <f t="shared" si="38"/>
        <v>0</v>
      </c>
      <c r="H29" s="8">
        <f t="shared" si="57"/>
        <v>0</v>
      </c>
      <c r="I29" s="8"/>
      <c r="J29" s="8">
        <f t="shared" si="56"/>
        <v>0</v>
      </c>
      <c r="K29" s="8">
        <f t="shared" si="39"/>
        <v>0</v>
      </c>
      <c r="L29" s="8">
        <f t="shared" si="40"/>
        <v>0</v>
      </c>
      <c r="M29" s="8">
        <f t="shared" si="41"/>
        <v>0</v>
      </c>
      <c r="N29" s="8"/>
      <c r="O29" s="8">
        <f t="shared" si="42"/>
        <v>0</v>
      </c>
      <c r="P29" s="8">
        <f t="shared" si="43"/>
        <v>0</v>
      </c>
      <c r="Q29" s="8">
        <f t="shared" si="44"/>
        <v>0</v>
      </c>
      <c r="R29" s="8">
        <f t="shared" si="45"/>
        <v>0</v>
      </c>
      <c r="S29" s="8"/>
      <c r="T29" s="8">
        <f t="shared" si="46"/>
        <v>0</v>
      </c>
      <c r="U29" s="8">
        <f t="shared" si="47"/>
        <v>0</v>
      </c>
      <c r="V29" s="8">
        <f t="shared" si="48"/>
        <v>0</v>
      </c>
      <c r="W29" s="8">
        <f t="shared" si="49"/>
        <v>0</v>
      </c>
      <c r="X29" s="8"/>
      <c r="Y29" s="8">
        <f t="shared" si="50"/>
        <v>0</v>
      </c>
      <c r="Z29" s="8">
        <f t="shared" si="51"/>
        <v>0</v>
      </c>
      <c r="AA29" s="8">
        <f t="shared" si="20"/>
        <v>0</v>
      </c>
      <c r="AB29" s="8">
        <f t="shared" si="52"/>
        <v>0</v>
      </c>
      <c r="AC29" s="8"/>
      <c r="AD29" s="8">
        <f t="shared" si="58"/>
        <v>0</v>
      </c>
      <c r="AE29" s="8">
        <f t="shared" si="6"/>
        <v>0</v>
      </c>
      <c r="AF29" s="8">
        <f t="shared" si="21"/>
        <v>0</v>
      </c>
      <c r="AG29" s="8">
        <f t="shared" si="22"/>
        <v>0</v>
      </c>
      <c r="AH29" s="8"/>
      <c r="AI29" s="8">
        <f t="shared" si="59"/>
        <v>0</v>
      </c>
      <c r="AJ29" s="8">
        <f t="shared" si="7"/>
        <v>0</v>
      </c>
      <c r="AK29" s="8">
        <f t="shared" si="23"/>
        <v>0</v>
      </c>
      <c r="AL29" s="8">
        <f t="shared" si="24"/>
        <v>0</v>
      </c>
      <c r="AM29" s="8"/>
      <c r="AN29" s="8">
        <f t="shared" si="60"/>
        <v>0</v>
      </c>
      <c r="AO29" s="8">
        <f t="shared" si="9"/>
        <v>0</v>
      </c>
      <c r="AP29" s="20">
        <f t="shared" si="25"/>
        <v>182.5</v>
      </c>
      <c r="AQ29" s="20">
        <f t="shared" si="26"/>
        <v>219</v>
      </c>
      <c r="AR29" s="20">
        <v>91250</v>
      </c>
      <c r="AS29" s="20">
        <f t="shared" si="61"/>
        <v>18250</v>
      </c>
      <c r="AT29" s="20">
        <f t="shared" si="11"/>
        <v>109500</v>
      </c>
      <c r="AU29" s="8">
        <f t="shared" si="27"/>
        <v>0</v>
      </c>
      <c r="AV29" s="8">
        <f t="shared" si="28"/>
        <v>0</v>
      </c>
      <c r="AW29" s="8"/>
      <c r="AX29" s="8">
        <f t="shared" si="62"/>
        <v>0</v>
      </c>
      <c r="AY29" s="8">
        <f t="shared" si="13"/>
        <v>0</v>
      </c>
      <c r="AZ29" s="8">
        <f t="shared" si="29"/>
        <v>0</v>
      </c>
      <c r="BA29" s="8">
        <f t="shared" si="30"/>
        <v>0</v>
      </c>
      <c r="BB29" s="8"/>
      <c r="BC29" s="8">
        <f t="shared" si="63"/>
        <v>0</v>
      </c>
      <c r="BD29" s="8">
        <f t="shared" si="15"/>
        <v>0</v>
      </c>
      <c r="BE29" s="8">
        <f t="shared" si="31"/>
        <v>0</v>
      </c>
      <c r="BF29" s="8">
        <f t="shared" si="32"/>
        <v>0</v>
      </c>
      <c r="BG29" s="8"/>
      <c r="BH29" s="8">
        <f t="shared" si="64"/>
        <v>0</v>
      </c>
      <c r="BI29" s="8">
        <f t="shared" si="17"/>
        <v>0</v>
      </c>
      <c r="BJ29" s="8">
        <f t="shared" si="33"/>
        <v>0</v>
      </c>
      <c r="BK29" s="8">
        <f t="shared" si="54"/>
        <v>0</v>
      </c>
      <c r="BL29" s="8"/>
      <c r="BM29" s="8">
        <f t="shared" si="65"/>
        <v>0</v>
      </c>
      <c r="BN29" s="8">
        <f t="shared" si="18"/>
        <v>0</v>
      </c>
      <c r="BO29" s="9">
        <f t="shared" si="34"/>
        <v>91250</v>
      </c>
    </row>
    <row r="30" spans="1:67" x14ac:dyDescent="0.3">
      <c r="A30" s="15">
        <v>25</v>
      </c>
      <c r="B30" s="19">
        <v>33691162</v>
      </c>
      <c r="C30" s="15" t="s">
        <v>52</v>
      </c>
      <c r="D30" s="16">
        <v>300</v>
      </c>
      <c r="E30" s="17">
        <f t="shared" si="37"/>
        <v>432</v>
      </c>
      <c r="F30" s="18">
        <v>129600</v>
      </c>
      <c r="G30" s="8">
        <f t="shared" si="38"/>
        <v>0</v>
      </c>
      <c r="H30" s="8">
        <f t="shared" si="57"/>
        <v>0</v>
      </c>
      <c r="I30" s="8"/>
      <c r="J30" s="8">
        <f t="shared" si="56"/>
        <v>0</v>
      </c>
      <c r="K30" s="8">
        <f t="shared" si="39"/>
        <v>0</v>
      </c>
      <c r="L30" s="8">
        <f t="shared" si="40"/>
        <v>0</v>
      </c>
      <c r="M30" s="8">
        <f t="shared" si="41"/>
        <v>0</v>
      </c>
      <c r="N30" s="8"/>
      <c r="O30" s="8">
        <f t="shared" si="42"/>
        <v>0</v>
      </c>
      <c r="P30" s="8">
        <f t="shared" si="43"/>
        <v>0</v>
      </c>
      <c r="Q30" s="8">
        <f t="shared" si="44"/>
        <v>0</v>
      </c>
      <c r="R30" s="8">
        <f t="shared" si="45"/>
        <v>0</v>
      </c>
      <c r="S30" s="8"/>
      <c r="T30" s="8">
        <f t="shared" si="46"/>
        <v>0</v>
      </c>
      <c r="U30" s="8">
        <f t="shared" si="47"/>
        <v>0</v>
      </c>
      <c r="V30" s="8">
        <f t="shared" si="48"/>
        <v>0</v>
      </c>
      <c r="W30" s="8">
        <f t="shared" si="49"/>
        <v>0</v>
      </c>
      <c r="X30" s="8"/>
      <c r="Y30" s="8">
        <f t="shared" si="50"/>
        <v>0</v>
      </c>
      <c r="Z30" s="8">
        <f t="shared" si="51"/>
        <v>0</v>
      </c>
      <c r="AA30" s="8">
        <f t="shared" si="20"/>
        <v>0</v>
      </c>
      <c r="AB30" s="8">
        <f t="shared" si="52"/>
        <v>0</v>
      </c>
      <c r="AC30" s="8"/>
      <c r="AD30" s="8">
        <f t="shared" si="58"/>
        <v>0</v>
      </c>
      <c r="AE30" s="8">
        <f t="shared" si="6"/>
        <v>0</v>
      </c>
      <c r="AF30" s="8">
        <f t="shared" si="21"/>
        <v>0</v>
      </c>
      <c r="AG30" s="8">
        <f t="shared" si="22"/>
        <v>0</v>
      </c>
      <c r="AH30" s="8"/>
      <c r="AI30" s="8">
        <f t="shared" si="59"/>
        <v>0</v>
      </c>
      <c r="AJ30" s="8">
        <f t="shared" si="7"/>
        <v>0</v>
      </c>
      <c r="AK30" s="8">
        <f t="shared" si="23"/>
        <v>0</v>
      </c>
      <c r="AL30" s="8">
        <f t="shared" si="24"/>
        <v>0</v>
      </c>
      <c r="AM30" s="8"/>
      <c r="AN30" s="8">
        <f t="shared" si="60"/>
        <v>0</v>
      </c>
      <c r="AO30" s="8">
        <f t="shared" si="9"/>
        <v>0</v>
      </c>
      <c r="AP30" s="20">
        <f t="shared" si="25"/>
        <v>170.83333333333334</v>
      </c>
      <c r="AQ30" s="20">
        <f t="shared" si="26"/>
        <v>205</v>
      </c>
      <c r="AR30" s="20">
        <v>51250</v>
      </c>
      <c r="AS30" s="20">
        <f t="shared" si="61"/>
        <v>10250</v>
      </c>
      <c r="AT30" s="20">
        <f t="shared" si="11"/>
        <v>61500</v>
      </c>
      <c r="AU30" s="8">
        <f t="shared" si="27"/>
        <v>0</v>
      </c>
      <c r="AV30" s="8">
        <f t="shared" si="28"/>
        <v>0</v>
      </c>
      <c r="AW30" s="8"/>
      <c r="AX30" s="8">
        <f t="shared" si="62"/>
        <v>0</v>
      </c>
      <c r="AY30" s="8">
        <f t="shared" si="13"/>
        <v>0</v>
      </c>
      <c r="AZ30" s="8">
        <f t="shared" si="29"/>
        <v>0</v>
      </c>
      <c r="BA30" s="8">
        <f t="shared" si="30"/>
        <v>0</v>
      </c>
      <c r="BB30" s="8"/>
      <c r="BC30" s="8">
        <f t="shared" si="63"/>
        <v>0</v>
      </c>
      <c r="BD30" s="8">
        <f t="shared" si="15"/>
        <v>0</v>
      </c>
      <c r="BE30" s="8">
        <f t="shared" si="31"/>
        <v>0</v>
      </c>
      <c r="BF30" s="8">
        <f t="shared" si="32"/>
        <v>0</v>
      </c>
      <c r="BG30" s="8"/>
      <c r="BH30" s="8">
        <f t="shared" si="64"/>
        <v>0</v>
      </c>
      <c r="BI30" s="8">
        <f t="shared" si="17"/>
        <v>0</v>
      </c>
      <c r="BJ30" s="8">
        <f t="shared" si="33"/>
        <v>0</v>
      </c>
      <c r="BK30" s="8">
        <f t="shared" si="54"/>
        <v>0</v>
      </c>
      <c r="BL30" s="8"/>
      <c r="BM30" s="8">
        <f t="shared" si="65"/>
        <v>0</v>
      </c>
      <c r="BN30" s="8">
        <f t="shared" si="18"/>
        <v>0</v>
      </c>
      <c r="BO30" s="9">
        <f t="shared" si="34"/>
        <v>51250</v>
      </c>
    </row>
    <row r="31" spans="1:67" x14ac:dyDescent="0.3">
      <c r="A31" s="15">
        <v>26</v>
      </c>
      <c r="B31" s="19">
        <v>33141100</v>
      </c>
      <c r="C31" s="15" t="s">
        <v>53</v>
      </c>
      <c r="D31" s="16">
        <v>12000</v>
      </c>
      <c r="E31" s="17">
        <f t="shared" si="37"/>
        <v>37.5</v>
      </c>
      <c r="F31" s="18">
        <v>450000</v>
      </c>
      <c r="G31" s="8">
        <f t="shared" si="38"/>
        <v>0</v>
      </c>
      <c r="H31" s="8">
        <f t="shared" si="57"/>
        <v>0</v>
      </c>
      <c r="I31" s="8"/>
      <c r="J31" s="8">
        <f t="shared" si="56"/>
        <v>0</v>
      </c>
      <c r="K31" s="8">
        <f t="shared" si="39"/>
        <v>0</v>
      </c>
      <c r="L31" s="20">
        <f t="shared" si="40"/>
        <v>34.25</v>
      </c>
      <c r="M31" s="20">
        <v>0</v>
      </c>
      <c r="N31" s="20">
        <v>411000</v>
      </c>
      <c r="O31" s="20">
        <v>0</v>
      </c>
      <c r="P31" s="20">
        <f t="shared" si="43"/>
        <v>411000</v>
      </c>
      <c r="Q31" s="8">
        <f t="shared" si="44"/>
        <v>0</v>
      </c>
      <c r="R31" s="8">
        <f t="shared" si="45"/>
        <v>0</v>
      </c>
      <c r="S31" s="8"/>
      <c r="T31" s="8">
        <f t="shared" si="46"/>
        <v>0</v>
      </c>
      <c r="U31" s="8">
        <f t="shared" si="47"/>
        <v>0</v>
      </c>
      <c r="V31" s="8">
        <f t="shared" si="48"/>
        <v>0</v>
      </c>
      <c r="W31" s="8">
        <f t="shared" si="49"/>
        <v>0</v>
      </c>
      <c r="X31" s="8"/>
      <c r="Y31" s="8">
        <f t="shared" si="50"/>
        <v>0</v>
      </c>
      <c r="Z31" s="8">
        <f t="shared" si="51"/>
        <v>0</v>
      </c>
      <c r="AA31" s="8">
        <f t="shared" si="20"/>
        <v>0</v>
      </c>
      <c r="AB31" s="8">
        <f t="shared" si="52"/>
        <v>0</v>
      </c>
      <c r="AC31" s="8"/>
      <c r="AD31" s="8">
        <f t="shared" si="58"/>
        <v>0</v>
      </c>
      <c r="AE31" s="8">
        <f t="shared" si="6"/>
        <v>0</v>
      </c>
      <c r="AF31" s="8">
        <f t="shared" si="21"/>
        <v>0</v>
      </c>
      <c r="AG31" s="8">
        <f t="shared" si="22"/>
        <v>0</v>
      </c>
      <c r="AH31" s="8"/>
      <c r="AI31" s="8">
        <f t="shared" si="59"/>
        <v>0</v>
      </c>
      <c r="AJ31" s="8">
        <f t="shared" si="7"/>
        <v>0</v>
      </c>
      <c r="AK31" s="8">
        <f t="shared" si="23"/>
        <v>0</v>
      </c>
      <c r="AL31" s="8">
        <f t="shared" si="24"/>
        <v>0</v>
      </c>
      <c r="AM31" s="8"/>
      <c r="AN31" s="8">
        <f t="shared" si="60"/>
        <v>0</v>
      </c>
      <c r="AO31" s="8">
        <f t="shared" si="9"/>
        <v>0</v>
      </c>
      <c r="AP31" s="8">
        <f t="shared" si="25"/>
        <v>0</v>
      </c>
      <c r="AQ31" s="8">
        <f t="shared" si="26"/>
        <v>0</v>
      </c>
      <c r="AR31" s="8"/>
      <c r="AS31" s="8">
        <f t="shared" si="61"/>
        <v>0</v>
      </c>
      <c r="AT31" s="8">
        <f t="shared" si="11"/>
        <v>0</v>
      </c>
      <c r="AU31" s="8">
        <f t="shared" si="27"/>
        <v>0</v>
      </c>
      <c r="AV31" s="8">
        <f t="shared" si="28"/>
        <v>0</v>
      </c>
      <c r="AW31" s="8"/>
      <c r="AX31" s="8">
        <f t="shared" si="62"/>
        <v>0</v>
      </c>
      <c r="AY31" s="8">
        <f t="shared" si="13"/>
        <v>0</v>
      </c>
      <c r="AZ31" s="8">
        <f t="shared" si="29"/>
        <v>0</v>
      </c>
      <c r="BA31" s="8">
        <f t="shared" si="30"/>
        <v>0</v>
      </c>
      <c r="BB31" s="8"/>
      <c r="BC31" s="8">
        <f t="shared" si="63"/>
        <v>0</v>
      </c>
      <c r="BD31" s="8">
        <f t="shared" si="15"/>
        <v>0</v>
      </c>
      <c r="BE31" s="8">
        <f t="shared" si="31"/>
        <v>0</v>
      </c>
      <c r="BF31" s="8">
        <f t="shared" si="32"/>
        <v>0</v>
      </c>
      <c r="BG31" s="8"/>
      <c r="BH31" s="8">
        <f t="shared" si="64"/>
        <v>0</v>
      </c>
      <c r="BI31" s="8">
        <f t="shared" si="17"/>
        <v>0</v>
      </c>
      <c r="BJ31" s="8">
        <f t="shared" si="33"/>
        <v>0</v>
      </c>
      <c r="BK31" s="8">
        <f t="shared" si="54"/>
        <v>0</v>
      </c>
      <c r="BL31" s="8"/>
      <c r="BM31" s="8">
        <f t="shared" si="65"/>
        <v>0</v>
      </c>
      <c r="BN31" s="8">
        <f t="shared" si="18"/>
        <v>0</v>
      </c>
      <c r="BO31" s="9">
        <f t="shared" si="34"/>
        <v>411000</v>
      </c>
    </row>
    <row r="32" spans="1:67" ht="27" x14ac:dyDescent="0.3">
      <c r="A32" s="15">
        <v>27</v>
      </c>
      <c r="B32" s="19">
        <v>31651200</v>
      </c>
      <c r="C32" s="15" t="s">
        <v>54</v>
      </c>
      <c r="D32" s="16">
        <v>50</v>
      </c>
      <c r="E32" s="17">
        <f t="shared" si="37"/>
        <v>7920</v>
      </c>
      <c r="F32" s="18">
        <v>396000</v>
      </c>
      <c r="G32" s="8">
        <f t="shared" si="38"/>
        <v>0</v>
      </c>
      <c r="H32" s="8">
        <f t="shared" si="57"/>
        <v>0</v>
      </c>
      <c r="I32" s="8"/>
      <c r="J32" s="8">
        <f t="shared" si="56"/>
        <v>0</v>
      </c>
      <c r="K32" s="8">
        <f t="shared" si="39"/>
        <v>0</v>
      </c>
      <c r="L32" s="8">
        <f t="shared" si="40"/>
        <v>0</v>
      </c>
      <c r="M32" s="8">
        <f t="shared" si="41"/>
        <v>0</v>
      </c>
      <c r="N32" s="8"/>
      <c r="O32" s="8">
        <f t="shared" si="42"/>
        <v>0</v>
      </c>
      <c r="P32" s="8">
        <f t="shared" si="43"/>
        <v>0</v>
      </c>
      <c r="Q32" s="8">
        <f t="shared" si="44"/>
        <v>0</v>
      </c>
      <c r="R32" s="8">
        <f t="shared" si="45"/>
        <v>0</v>
      </c>
      <c r="S32" s="8"/>
      <c r="T32" s="8">
        <f t="shared" si="46"/>
        <v>0</v>
      </c>
      <c r="U32" s="8">
        <f t="shared" si="47"/>
        <v>0</v>
      </c>
      <c r="V32" s="8">
        <f t="shared" si="48"/>
        <v>0</v>
      </c>
      <c r="W32" s="8">
        <f t="shared" si="49"/>
        <v>0</v>
      </c>
      <c r="X32" s="8"/>
      <c r="Y32" s="8">
        <f t="shared" si="50"/>
        <v>0</v>
      </c>
      <c r="Z32" s="8">
        <f t="shared" si="51"/>
        <v>0</v>
      </c>
      <c r="AA32" s="8">
        <f t="shared" si="20"/>
        <v>0</v>
      </c>
      <c r="AB32" s="8">
        <f t="shared" si="52"/>
        <v>0</v>
      </c>
      <c r="AC32" s="8"/>
      <c r="AD32" s="8">
        <f t="shared" si="58"/>
        <v>0</v>
      </c>
      <c r="AE32" s="8">
        <f t="shared" si="6"/>
        <v>0</v>
      </c>
      <c r="AF32" s="8">
        <f t="shared" si="21"/>
        <v>0</v>
      </c>
      <c r="AG32" s="8">
        <f t="shared" si="22"/>
        <v>0</v>
      </c>
      <c r="AH32" s="8"/>
      <c r="AI32" s="8">
        <f t="shared" si="59"/>
        <v>0</v>
      </c>
      <c r="AJ32" s="8">
        <f t="shared" si="7"/>
        <v>0</v>
      </c>
      <c r="AK32" s="8">
        <f t="shared" si="23"/>
        <v>0</v>
      </c>
      <c r="AL32" s="8">
        <f t="shared" si="24"/>
        <v>0</v>
      </c>
      <c r="AM32" s="8"/>
      <c r="AN32" s="8">
        <f t="shared" si="60"/>
        <v>0</v>
      </c>
      <c r="AO32" s="8">
        <f t="shared" si="9"/>
        <v>0</v>
      </c>
      <c r="AP32" s="8">
        <f t="shared" si="25"/>
        <v>0</v>
      </c>
      <c r="AQ32" s="8">
        <f t="shared" si="26"/>
        <v>0</v>
      </c>
      <c r="AR32" s="8"/>
      <c r="AS32" s="8">
        <f t="shared" si="61"/>
        <v>0</v>
      </c>
      <c r="AT32" s="8">
        <f t="shared" si="11"/>
        <v>0</v>
      </c>
      <c r="AU32" s="20">
        <f t="shared" si="27"/>
        <v>5950</v>
      </c>
      <c r="AV32" s="20">
        <f t="shared" si="28"/>
        <v>7140</v>
      </c>
      <c r="AW32" s="20">
        <v>297500</v>
      </c>
      <c r="AX32" s="20">
        <f t="shared" si="62"/>
        <v>59500</v>
      </c>
      <c r="AY32" s="20">
        <f t="shared" si="13"/>
        <v>357000</v>
      </c>
      <c r="AZ32" s="8">
        <f t="shared" si="29"/>
        <v>0</v>
      </c>
      <c r="BA32" s="8">
        <f t="shared" si="30"/>
        <v>0</v>
      </c>
      <c r="BB32" s="8"/>
      <c r="BC32" s="8">
        <f t="shared" si="63"/>
        <v>0</v>
      </c>
      <c r="BD32" s="8">
        <f t="shared" si="15"/>
        <v>0</v>
      </c>
      <c r="BE32" s="8">
        <f t="shared" si="31"/>
        <v>0</v>
      </c>
      <c r="BF32" s="8">
        <f t="shared" si="32"/>
        <v>0</v>
      </c>
      <c r="BG32" s="8"/>
      <c r="BH32" s="8">
        <f t="shared" si="64"/>
        <v>0</v>
      </c>
      <c r="BI32" s="8">
        <f t="shared" si="17"/>
        <v>0</v>
      </c>
      <c r="BJ32" s="8">
        <f t="shared" si="33"/>
        <v>0</v>
      </c>
      <c r="BK32" s="8">
        <f t="shared" si="54"/>
        <v>0</v>
      </c>
      <c r="BL32" s="8"/>
      <c r="BM32" s="8">
        <f t="shared" si="65"/>
        <v>0</v>
      </c>
      <c r="BN32" s="8">
        <f t="shared" si="18"/>
        <v>0</v>
      </c>
      <c r="BO32" s="9">
        <f t="shared" si="34"/>
        <v>297500</v>
      </c>
    </row>
    <row r="33" spans="1:67" ht="40.5" x14ac:dyDescent="0.3">
      <c r="A33" s="10">
        <v>28</v>
      </c>
      <c r="B33" s="11">
        <v>33141211</v>
      </c>
      <c r="C33" s="10" t="s">
        <v>55</v>
      </c>
      <c r="D33" s="12">
        <v>7000</v>
      </c>
      <c r="E33" s="13">
        <f t="shared" si="37"/>
        <v>84</v>
      </c>
      <c r="F33" s="14">
        <v>588000</v>
      </c>
      <c r="G33" s="8">
        <f t="shared" si="38"/>
        <v>0</v>
      </c>
      <c r="H33" s="8">
        <f t="shared" si="57"/>
        <v>0</v>
      </c>
      <c r="I33" s="8"/>
      <c r="J33" s="8">
        <f t="shared" si="56"/>
        <v>0</v>
      </c>
      <c r="K33" s="8">
        <f t="shared" si="39"/>
        <v>0</v>
      </c>
      <c r="L33" s="8">
        <f t="shared" si="40"/>
        <v>0</v>
      </c>
      <c r="M33" s="8">
        <f t="shared" si="41"/>
        <v>0</v>
      </c>
      <c r="N33" s="8"/>
      <c r="O33" s="8">
        <f t="shared" si="42"/>
        <v>0</v>
      </c>
      <c r="P33" s="8">
        <f t="shared" si="43"/>
        <v>0</v>
      </c>
      <c r="Q33" s="8">
        <f t="shared" si="44"/>
        <v>0</v>
      </c>
      <c r="R33" s="8">
        <f t="shared" si="45"/>
        <v>0</v>
      </c>
      <c r="S33" s="8"/>
      <c r="T33" s="8">
        <f t="shared" si="46"/>
        <v>0</v>
      </c>
      <c r="U33" s="8">
        <f t="shared" si="47"/>
        <v>0</v>
      </c>
      <c r="V33" s="8">
        <f t="shared" si="48"/>
        <v>0</v>
      </c>
      <c r="W33" s="8">
        <f t="shared" si="49"/>
        <v>0</v>
      </c>
      <c r="X33" s="8"/>
      <c r="Y33" s="8">
        <f t="shared" si="50"/>
        <v>0</v>
      </c>
      <c r="Z33" s="8">
        <f t="shared" si="51"/>
        <v>0</v>
      </c>
      <c r="AA33" s="8">
        <f t="shared" si="20"/>
        <v>0</v>
      </c>
      <c r="AB33" s="8">
        <f t="shared" si="52"/>
        <v>0</v>
      </c>
      <c r="AC33" s="8"/>
      <c r="AD33" s="8">
        <f t="shared" si="58"/>
        <v>0</v>
      </c>
      <c r="AE33" s="8">
        <f t="shared" si="6"/>
        <v>0</v>
      </c>
      <c r="AF33" s="22">
        <f t="shared" si="21"/>
        <v>75</v>
      </c>
      <c r="AG33" s="22">
        <f t="shared" si="22"/>
        <v>90</v>
      </c>
      <c r="AH33" s="22">
        <v>525000</v>
      </c>
      <c r="AI33" s="22">
        <f t="shared" si="59"/>
        <v>105000</v>
      </c>
      <c r="AJ33" s="22">
        <f t="shared" si="7"/>
        <v>630000</v>
      </c>
      <c r="AK33" s="8">
        <f t="shared" si="23"/>
        <v>0</v>
      </c>
      <c r="AL33" s="8">
        <f t="shared" si="24"/>
        <v>0</v>
      </c>
      <c r="AM33" s="8"/>
      <c r="AN33" s="8">
        <f t="shared" si="60"/>
        <v>0</v>
      </c>
      <c r="AO33" s="8">
        <f t="shared" si="9"/>
        <v>0</v>
      </c>
      <c r="AP33" s="8">
        <f t="shared" si="25"/>
        <v>0</v>
      </c>
      <c r="AQ33" s="8">
        <f t="shared" si="26"/>
        <v>0</v>
      </c>
      <c r="AR33" s="8"/>
      <c r="AS33" s="8">
        <f t="shared" si="61"/>
        <v>0</v>
      </c>
      <c r="AT33" s="8">
        <f t="shared" si="11"/>
        <v>0</v>
      </c>
      <c r="AU33" s="8">
        <f t="shared" si="27"/>
        <v>0</v>
      </c>
      <c r="AV33" s="8">
        <f t="shared" si="28"/>
        <v>0</v>
      </c>
      <c r="AW33" s="8"/>
      <c r="AX33" s="8">
        <f t="shared" si="62"/>
        <v>0</v>
      </c>
      <c r="AY33" s="8">
        <f t="shared" si="13"/>
        <v>0</v>
      </c>
      <c r="AZ33" s="8">
        <f t="shared" si="29"/>
        <v>0</v>
      </c>
      <c r="BA33" s="8">
        <f t="shared" si="30"/>
        <v>0</v>
      </c>
      <c r="BB33" s="8"/>
      <c r="BC33" s="8">
        <f t="shared" si="63"/>
        <v>0</v>
      </c>
      <c r="BD33" s="8">
        <f t="shared" si="15"/>
        <v>0</v>
      </c>
      <c r="BE33" s="8">
        <f t="shared" si="31"/>
        <v>0</v>
      </c>
      <c r="BF33" s="8">
        <f t="shared" si="32"/>
        <v>0</v>
      </c>
      <c r="BG33" s="8"/>
      <c r="BH33" s="8">
        <f t="shared" si="64"/>
        <v>0</v>
      </c>
      <c r="BI33" s="8">
        <f t="shared" si="17"/>
        <v>0</v>
      </c>
      <c r="BJ33" s="8">
        <f t="shared" si="33"/>
        <v>0</v>
      </c>
      <c r="BK33" s="8">
        <f t="shared" si="54"/>
        <v>0</v>
      </c>
      <c r="BL33" s="8"/>
      <c r="BM33" s="8">
        <f t="shared" si="65"/>
        <v>0</v>
      </c>
      <c r="BN33" s="8">
        <f t="shared" si="18"/>
        <v>0</v>
      </c>
      <c r="BO33" s="9">
        <f t="shared" si="34"/>
        <v>525000</v>
      </c>
    </row>
    <row r="34" spans="1:67" x14ac:dyDescent="0.3">
      <c r="A34" s="10">
        <v>29</v>
      </c>
      <c r="B34" s="11" t="s">
        <v>56</v>
      </c>
      <c r="C34" s="10" t="s">
        <v>57</v>
      </c>
      <c r="D34" s="12">
        <v>40</v>
      </c>
      <c r="E34" s="13">
        <f t="shared" si="37"/>
        <v>300</v>
      </c>
      <c r="F34" s="14">
        <v>12000</v>
      </c>
      <c r="G34" s="8">
        <f t="shared" si="38"/>
        <v>0</v>
      </c>
      <c r="H34" s="8">
        <f t="shared" si="57"/>
        <v>0</v>
      </c>
      <c r="I34" s="8"/>
      <c r="J34" s="8">
        <f t="shared" si="56"/>
        <v>0</v>
      </c>
      <c r="K34" s="8">
        <f t="shared" si="39"/>
        <v>0</v>
      </c>
      <c r="L34" s="8">
        <f t="shared" si="40"/>
        <v>0</v>
      </c>
      <c r="M34" s="8">
        <f t="shared" si="41"/>
        <v>0</v>
      </c>
      <c r="N34" s="8"/>
      <c r="O34" s="8">
        <f t="shared" si="42"/>
        <v>0</v>
      </c>
      <c r="P34" s="8">
        <f t="shared" si="43"/>
        <v>0</v>
      </c>
      <c r="Q34" s="8">
        <f t="shared" si="44"/>
        <v>0</v>
      </c>
      <c r="R34" s="8">
        <f t="shared" si="45"/>
        <v>0</v>
      </c>
      <c r="S34" s="8"/>
      <c r="T34" s="8">
        <f t="shared" si="46"/>
        <v>0</v>
      </c>
      <c r="U34" s="8">
        <f t="shared" si="47"/>
        <v>0</v>
      </c>
      <c r="V34" s="8">
        <f t="shared" si="48"/>
        <v>0</v>
      </c>
      <c r="W34" s="8">
        <f t="shared" si="49"/>
        <v>0</v>
      </c>
      <c r="X34" s="8"/>
      <c r="Y34" s="8">
        <f t="shared" si="50"/>
        <v>0</v>
      </c>
      <c r="Z34" s="8">
        <f t="shared" si="51"/>
        <v>0</v>
      </c>
      <c r="AA34" s="8">
        <f t="shared" si="20"/>
        <v>0</v>
      </c>
      <c r="AB34" s="8">
        <f t="shared" si="52"/>
        <v>0</v>
      </c>
      <c r="AC34" s="8"/>
      <c r="AD34" s="8">
        <f t="shared" si="58"/>
        <v>0</v>
      </c>
      <c r="AE34" s="8">
        <f t="shared" si="6"/>
        <v>0</v>
      </c>
      <c r="AF34" s="8">
        <f t="shared" si="21"/>
        <v>0</v>
      </c>
      <c r="AG34" s="8">
        <f t="shared" si="22"/>
        <v>0</v>
      </c>
      <c r="AH34" s="8"/>
      <c r="AI34" s="8">
        <f t="shared" si="59"/>
        <v>0</v>
      </c>
      <c r="AJ34" s="8">
        <f t="shared" si="7"/>
        <v>0</v>
      </c>
      <c r="AK34" s="8">
        <f t="shared" si="23"/>
        <v>0</v>
      </c>
      <c r="AL34" s="8">
        <f t="shared" si="24"/>
        <v>0</v>
      </c>
      <c r="AM34" s="8"/>
      <c r="AN34" s="8">
        <f t="shared" si="60"/>
        <v>0</v>
      </c>
      <c r="AO34" s="8">
        <f t="shared" si="9"/>
        <v>0</v>
      </c>
      <c r="AP34" s="8">
        <f t="shared" si="25"/>
        <v>0</v>
      </c>
      <c r="AQ34" s="8">
        <f t="shared" si="26"/>
        <v>0</v>
      </c>
      <c r="AR34" s="8"/>
      <c r="AS34" s="8">
        <f t="shared" si="61"/>
        <v>0</v>
      </c>
      <c r="AT34" s="8">
        <f t="shared" si="11"/>
        <v>0</v>
      </c>
      <c r="AU34" s="8">
        <f t="shared" si="27"/>
        <v>0</v>
      </c>
      <c r="AV34" s="8">
        <f t="shared" si="28"/>
        <v>0</v>
      </c>
      <c r="AW34" s="8"/>
      <c r="AX34" s="8">
        <f t="shared" si="62"/>
        <v>0</v>
      </c>
      <c r="AY34" s="8">
        <f t="shared" si="13"/>
        <v>0</v>
      </c>
      <c r="AZ34" s="8">
        <f t="shared" si="29"/>
        <v>0</v>
      </c>
      <c r="BA34" s="8">
        <f t="shared" si="30"/>
        <v>0</v>
      </c>
      <c r="BB34" s="8"/>
      <c r="BC34" s="8">
        <f t="shared" si="63"/>
        <v>0</v>
      </c>
      <c r="BD34" s="8">
        <f t="shared" si="15"/>
        <v>0</v>
      </c>
      <c r="BE34" s="8">
        <f t="shared" si="31"/>
        <v>0</v>
      </c>
      <c r="BF34" s="8">
        <f t="shared" si="32"/>
        <v>0</v>
      </c>
      <c r="BG34" s="8"/>
      <c r="BH34" s="8">
        <f t="shared" si="64"/>
        <v>0</v>
      </c>
      <c r="BI34" s="8">
        <f t="shared" si="17"/>
        <v>0</v>
      </c>
      <c r="BJ34" s="8">
        <f t="shared" si="33"/>
        <v>0</v>
      </c>
      <c r="BK34" s="8">
        <f t="shared" si="54"/>
        <v>0</v>
      </c>
      <c r="BL34" s="8"/>
      <c r="BM34" s="8">
        <f t="shared" si="65"/>
        <v>0</v>
      </c>
      <c r="BN34" s="8">
        <f t="shared" si="18"/>
        <v>0</v>
      </c>
      <c r="BO34" s="9">
        <f t="shared" si="34"/>
        <v>0</v>
      </c>
    </row>
    <row r="35" spans="1:67" x14ac:dyDescent="0.3">
      <c r="A35" s="10">
        <v>30</v>
      </c>
      <c r="B35" s="11" t="s">
        <v>58</v>
      </c>
      <c r="C35" s="10" t="s">
        <v>59</v>
      </c>
      <c r="D35" s="12">
        <v>10000</v>
      </c>
      <c r="E35" s="13">
        <f t="shared" si="37"/>
        <v>3.4</v>
      </c>
      <c r="F35" s="14">
        <v>34000</v>
      </c>
      <c r="G35" s="22">
        <f t="shared" si="38"/>
        <v>2.8250000000000002</v>
      </c>
      <c r="H35" s="22">
        <f t="shared" si="57"/>
        <v>3.39</v>
      </c>
      <c r="I35" s="22">
        <v>28250</v>
      </c>
      <c r="J35" s="22">
        <f t="shared" si="56"/>
        <v>5650</v>
      </c>
      <c r="K35" s="22">
        <f t="shared" si="39"/>
        <v>33900</v>
      </c>
      <c r="L35" s="8">
        <f t="shared" si="40"/>
        <v>0</v>
      </c>
      <c r="M35" s="8">
        <f t="shared" si="41"/>
        <v>0</v>
      </c>
      <c r="N35" s="8"/>
      <c r="O35" s="8">
        <f t="shared" si="42"/>
        <v>0</v>
      </c>
      <c r="P35" s="8">
        <f t="shared" si="43"/>
        <v>0</v>
      </c>
      <c r="Q35" s="8">
        <f t="shared" si="44"/>
        <v>0</v>
      </c>
      <c r="R35" s="8">
        <f t="shared" si="45"/>
        <v>0</v>
      </c>
      <c r="S35" s="8"/>
      <c r="T35" s="8">
        <f t="shared" si="46"/>
        <v>0</v>
      </c>
      <c r="U35" s="8">
        <f t="shared" si="47"/>
        <v>0</v>
      </c>
      <c r="V35" s="8">
        <f t="shared" si="48"/>
        <v>0</v>
      </c>
      <c r="W35" s="8">
        <f t="shared" si="49"/>
        <v>0</v>
      </c>
      <c r="X35" s="8"/>
      <c r="Y35" s="8">
        <f t="shared" si="50"/>
        <v>0</v>
      </c>
      <c r="Z35" s="8">
        <f t="shared" si="51"/>
        <v>0</v>
      </c>
      <c r="AA35" s="8">
        <f t="shared" si="20"/>
        <v>7.5</v>
      </c>
      <c r="AB35" s="8">
        <f t="shared" si="52"/>
        <v>9</v>
      </c>
      <c r="AC35" s="8">
        <v>75000</v>
      </c>
      <c r="AD35" s="8">
        <f t="shared" si="58"/>
        <v>15000</v>
      </c>
      <c r="AE35" s="8">
        <f t="shared" si="6"/>
        <v>90000</v>
      </c>
      <c r="AF35" s="8">
        <f t="shared" si="21"/>
        <v>0</v>
      </c>
      <c r="AG35" s="8">
        <f t="shared" si="22"/>
        <v>0</v>
      </c>
      <c r="AH35" s="8"/>
      <c r="AI35" s="8">
        <f t="shared" si="59"/>
        <v>0</v>
      </c>
      <c r="AJ35" s="8">
        <f t="shared" si="7"/>
        <v>0</v>
      </c>
      <c r="AK35" s="8">
        <f t="shared" si="23"/>
        <v>0</v>
      </c>
      <c r="AL35" s="8">
        <f t="shared" si="24"/>
        <v>0</v>
      </c>
      <c r="AM35" s="8"/>
      <c r="AN35" s="8">
        <f t="shared" si="60"/>
        <v>0</v>
      </c>
      <c r="AO35" s="8">
        <f t="shared" si="9"/>
        <v>0</v>
      </c>
      <c r="AP35" s="22">
        <f t="shared" si="25"/>
        <v>2.8250000000000002</v>
      </c>
      <c r="AQ35" s="22">
        <f t="shared" si="26"/>
        <v>3.39</v>
      </c>
      <c r="AR35" s="22">
        <v>28250</v>
      </c>
      <c r="AS35" s="22">
        <f t="shared" si="61"/>
        <v>5650</v>
      </c>
      <c r="AT35" s="22">
        <f t="shared" si="11"/>
        <v>33900</v>
      </c>
      <c r="AU35" s="8">
        <f t="shared" si="27"/>
        <v>0</v>
      </c>
      <c r="AV35" s="8">
        <f t="shared" si="28"/>
        <v>0</v>
      </c>
      <c r="AW35" s="8"/>
      <c r="AX35" s="8">
        <f t="shared" si="62"/>
        <v>0</v>
      </c>
      <c r="AY35" s="8">
        <f t="shared" si="13"/>
        <v>0</v>
      </c>
      <c r="AZ35" s="8">
        <f t="shared" si="29"/>
        <v>0</v>
      </c>
      <c r="BA35" s="8">
        <f t="shared" si="30"/>
        <v>0</v>
      </c>
      <c r="BB35" s="8"/>
      <c r="BC35" s="8">
        <f t="shared" si="63"/>
        <v>0</v>
      </c>
      <c r="BD35" s="8">
        <f t="shared" si="15"/>
        <v>0</v>
      </c>
      <c r="BE35" s="8">
        <f t="shared" si="31"/>
        <v>0</v>
      </c>
      <c r="BF35" s="8">
        <f t="shared" si="32"/>
        <v>0</v>
      </c>
      <c r="BG35" s="8"/>
      <c r="BH35" s="8">
        <f t="shared" si="64"/>
        <v>0</v>
      </c>
      <c r="BI35" s="8">
        <f t="shared" si="17"/>
        <v>0</v>
      </c>
      <c r="BJ35" s="22">
        <f t="shared" si="33"/>
        <v>2.8250000000000002</v>
      </c>
      <c r="BK35" s="22">
        <f t="shared" si="54"/>
        <v>3.39</v>
      </c>
      <c r="BL35" s="22">
        <v>28250</v>
      </c>
      <c r="BM35" s="22">
        <f t="shared" si="65"/>
        <v>5650</v>
      </c>
      <c r="BN35" s="22">
        <f t="shared" si="18"/>
        <v>33900</v>
      </c>
      <c r="BO35" s="9">
        <f t="shared" si="34"/>
        <v>28250</v>
      </c>
    </row>
    <row r="36" spans="1:67" ht="27" x14ac:dyDescent="0.3">
      <c r="A36" s="15">
        <v>31</v>
      </c>
      <c r="B36" s="19" t="s">
        <v>60</v>
      </c>
      <c r="C36" s="15" t="s">
        <v>61</v>
      </c>
      <c r="D36" s="16">
        <v>3000</v>
      </c>
      <c r="E36" s="17">
        <f t="shared" si="37"/>
        <v>1500</v>
      </c>
      <c r="F36" s="18">
        <v>4500000</v>
      </c>
      <c r="G36" s="8">
        <f t="shared" si="38"/>
        <v>0</v>
      </c>
      <c r="H36" s="8">
        <f t="shared" si="57"/>
        <v>0</v>
      </c>
      <c r="I36" s="8"/>
      <c r="J36" s="8">
        <f t="shared" si="56"/>
        <v>0</v>
      </c>
      <c r="K36" s="8">
        <f t="shared" si="39"/>
        <v>0</v>
      </c>
      <c r="L36" s="8">
        <f t="shared" si="40"/>
        <v>0</v>
      </c>
      <c r="M36" s="8">
        <f t="shared" si="41"/>
        <v>0</v>
      </c>
      <c r="N36" s="8"/>
      <c r="O36" s="8">
        <f t="shared" si="42"/>
        <v>0</v>
      </c>
      <c r="P36" s="8">
        <f t="shared" si="43"/>
        <v>0</v>
      </c>
      <c r="Q36" s="8">
        <f t="shared" si="44"/>
        <v>0</v>
      </c>
      <c r="R36" s="8">
        <f t="shared" si="45"/>
        <v>0</v>
      </c>
      <c r="S36" s="8"/>
      <c r="T36" s="8">
        <f t="shared" si="46"/>
        <v>0</v>
      </c>
      <c r="U36" s="8">
        <f t="shared" si="47"/>
        <v>0</v>
      </c>
      <c r="V36" s="8">
        <f t="shared" si="48"/>
        <v>0</v>
      </c>
      <c r="W36" s="8">
        <f t="shared" si="49"/>
        <v>0</v>
      </c>
      <c r="X36" s="8"/>
      <c r="Y36" s="8">
        <f t="shared" si="50"/>
        <v>0</v>
      </c>
      <c r="Z36" s="8">
        <f t="shared" si="51"/>
        <v>0</v>
      </c>
      <c r="AA36" s="8">
        <f t="shared" si="20"/>
        <v>0</v>
      </c>
      <c r="AB36" s="8">
        <f t="shared" si="52"/>
        <v>0</v>
      </c>
      <c r="AC36" s="8"/>
      <c r="AD36" s="8">
        <f t="shared" si="58"/>
        <v>0</v>
      </c>
      <c r="AE36" s="8">
        <f t="shared" si="6"/>
        <v>0</v>
      </c>
      <c r="AF36" s="8">
        <f t="shared" si="21"/>
        <v>0</v>
      </c>
      <c r="AG36" s="8">
        <f t="shared" si="22"/>
        <v>0</v>
      </c>
      <c r="AH36" s="8"/>
      <c r="AI36" s="8">
        <f t="shared" si="59"/>
        <v>0</v>
      </c>
      <c r="AJ36" s="8">
        <f t="shared" si="7"/>
        <v>0</v>
      </c>
      <c r="AK36" s="8">
        <f t="shared" si="23"/>
        <v>0</v>
      </c>
      <c r="AL36" s="8">
        <f t="shared" si="24"/>
        <v>0</v>
      </c>
      <c r="AM36" s="8"/>
      <c r="AN36" s="8">
        <f t="shared" si="60"/>
        <v>0</v>
      </c>
      <c r="AO36" s="8">
        <f t="shared" si="9"/>
        <v>0</v>
      </c>
      <c r="AP36" s="8">
        <f t="shared" si="25"/>
        <v>0</v>
      </c>
      <c r="AQ36" s="8">
        <f t="shared" si="26"/>
        <v>0</v>
      </c>
      <c r="AR36" s="8"/>
      <c r="AS36" s="8">
        <f t="shared" si="61"/>
        <v>0</v>
      </c>
      <c r="AT36" s="8">
        <f t="shared" si="11"/>
        <v>0</v>
      </c>
      <c r="AU36" s="20">
        <f t="shared" si="27"/>
        <v>1225</v>
      </c>
      <c r="AV36" s="20">
        <f t="shared" si="28"/>
        <v>1470</v>
      </c>
      <c r="AW36" s="20">
        <v>3675000</v>
      </c>
      <c r="AX36" s="20">
        <f t="shared" si="62"/>
        <v>735000</v>
      </c>
      <c r="AY36" s="20">
        <f t="shared" si="13"/>
        <v>4410000</v>
      </c>
      <c r="AZ36" s="8">
        <f t="shared" si="29"/>
        <v>0</v>
      </c>
      <c r="BA36" s="8">
        <f t="shared" si="30"/>
        <v>0</v>
      </c>
      <c r="BB36" s="8"/>
      <c r="BC36" s="8">
        <f t="shared" si="63"/>
        <v>0</v>
      </c>
      <c r="BD36" s="8">
        <f t="shared" si="15"/>
        <v>0</v>
      </c>
      <c r="BE36" s="8">
        <f t="shared" si="31"/>
        <v>0</v>
      </c>
      <c r="BF36" s="8">
        <f t="shared" si="32"/>
        <v>0</v>
      </c>
      <c r="BG36" s="8"/>
      <c r="BH36" s="8">
        <f t="shared" si="64"/>
        <v>0</v>
      </c>
      <c r="BI36" s="8">
        <f t="shared" si="17"/>
        <v>0</v>
      </c>
      <c r="BJ36" s="8">
        <f t="shared" si="33"/>
        <v>0</v>
      </c>
      <c r="BK36" s="8">
        <f t="shared" si="54"/>
        <v>0</v>
      </c>
      <c r="BL36" s="8"/>
      <c r="BM36" s="8">
        <f t="shared" si="65"/>
        <v>0</v>
      </c>
      <c r="BN36" s="8">
        <f t="shared" si="18"/>
        <v>0</v>
      </c>
      <c r="BO36" s="9">
        <f t="shared" si="34"/>
        <v>3675000</v>
      </c>
    </row>
    <row r="37" spans="1:67" x14ac:dyDescent="0.3">
      <c r="A37" s="15">
        <v>32</v>
      </c>
      <c r="B37" s="19" t="s">
        <v>62</v>
      </c>
      <c r="C37" s="15" t="s">
        <v>63</v>
      </c>
      <c r="D37" s="16">
        <v>150</v>
      </c>
      <c r="E37" s="17">
        <f t="shared" si="37"/>
        <v>3000</v>
      </c>
      <c r="F37" s="18">
        <v>450000</v>
      </c>
      <c r="G37" s="8">
        <f t="shared" si="38"/>
        <v>0</v>
      </c>
      <c r="H37" s="8">
        <f t="shared" si="57"/>
        <v>0</v>
      </c>
      <c r="I37" s="8"/>
      <c r="J37" s="8">
        <f t="shared" si="56"/>
        <v>0</v>
      </c>
      <c r="K37" s="8">
        <f t="shared" si="39"/>
        <v>0</v>
      </c>
      <c r="L37" s="8">
        <f t="shared" si="40"/>
        <v>0</v>
      </c>
      <c r="M37" s="8">
        <f t="shared" si="41"/>
        <v>0</v>
      </c>
      <c r="N37" s="8"/>
      <c r="O37" s="8">
        <f t="shared" si="42"/>
        <v>0</v>
      </c>
      <c r="P37" s="8">
        <f t="shared" si="43"/>
        <v>0</v>
      </c>
      <c r="Q37" s="8">
        <f t="shared" si="44"/>
        <v>0</v>
      </c>
      <c r="R37" s="8">
        <f t="shared" si="45"/>
        <v>0</v>
      </c>
      <c r="S37" s="8"/>
      <c r="T37" s="8">
        <f t="shared" si="46"/>
        <v>0</v>
      </c>
      <c r="U37" s="8">
        <f t="shared" si="47"/>
        <v>0</v>
      </c>
      <c r="V37" s="8">
        <f t="shared" si="48"/>
        <v>1500</v>
      </c>
      <c r="W37" s="8">
        <f t="shared" si="49"/>
        <v>1800</v>
      </c>
      <c r="X37" s="8">
        <v>225000</v>
      </c>
      <c r="Y37" s="8">
        <f t="shared" si="50"/>
        <v>45000</v>
      </c>
      <c r="Z37" s="8">
        <f t="shared" si="51"/>
        <v>270000</v>
      </c>
      <c r="AA37" s="8">
        <f t="shared" si="20"/>
        <v>0</v>
      </c>
      <c r="AB37" s="8">
        <f t="shared" si="52"/>
        <v>0</v>
      </c>
      <c r="AC37" s="8"/>
      <c r="AD37" s="8">
        <f t="shared" si="58"/>
        <v>0</v>
      </c>
      <c r="AE37" s="8">
        <f t="shared" si="6"/>
        <v>0</v>
      </c>
      <c r="AF37" s="8">
        <f t="shared" si="21"/>
        <v>2500</v>
      </c>
      <c r="AG37" s="8">
        <v>0</v>
      </c>
      <c r="AH37" s="8">
        <v>375000</v>
      </c>
      <c r="AI37" s="8">
        <v>0</v>
      </c>
      <c r="AJ37" s="8">
        <f t="shared" si="7"/>
        <v>375000</v>
      </c>
      <c r="AK37" s="8">
        <f t="shared" si="23"/>
        <v>0</v>
      </c>
      <c r="AL37" s="8">
        <f t="shared" si="24"/>
        <v>0</v>
      </c>
      <c r="AM37" s="8"/>
      <c r="AN37" s="8">
        <f t="shared" si="60"/>
        <v>0</v>
      </c>
      <c r="AO37" s="8">
        <f t="shared" si="9"/>
        <v>0</v>
      </c>
      <c r="AP37" s="8">
        <f t="shared" si="25"/>
        <v>0</v>
      </c>
      <c r="AQ37" s="8">
        <f t="shared" si="26"/>
        <v>0</v>
      </c>
      <c r="AR37" s="8"/>
      <c r="AS37" s="8">
        <f t="shared" si="61"/>
        <v>0</v>
      </c>
      <c r="AT37" s="8">
        <f t="shared" si="11"/>
        <v>0</v>
      </c>
      <c r="AU37" s="8">
        <f t="shared" si="27"/>
        <v>0</v>
      </c>
      <c r="AV37" s="8">
        <f t="shared" si="28"/>
        <v>0</v>
      </c>
      <c r="AW37" s="8"/>
      <c r="AX37" s="8">
        <f t="shared" si="62"/>
        <v>0</v>
      </c>
      <c r="AY37" s="8">
        <f t="shared" si="13"/>
        <v>0</v>
      </c>
      <c r="AZ37" s="8">
        <f t="shared" si="29"/>
        <v>0</v>
      </c>
      <c r="BA37" s="8">
        <f t="shared" si="30"/>
        <v>0</v>
      </c>
      <c r="BB37" s="8"/>
      <c r="BC37" s="8">
        <f t="shared" si="63"/>
        <v>0</v>
      </c>
      <c r="BD37" s="8">
        <f t="shared" si="15"/>
        <v>0</v>
      </c>
      <c r="BE37" s="8">
        <f t="shared" si="31"/>
        <v>0</v>
      </c>
      <c r="BF37" s="8">
        <f t="shared" si="32"/>
        <v>0</v>
      </c>
      <c r="BG37" s="8"/>
      <c r="BH37" s="8">
        <f t="shared" si="64"/>
        <v>0</v>
      </c>
      <c r="BI37" s="8">
        <f t="shared" si="17"/>
        <v>0</v>
      </c>
      <c r="BJ37" s="20">
        <f t="shared" si="33"/>
        <v>733.33333333333337</v>
      </c>
      <c r="BK37" s="20">
        <f t="shared" si="54"/>
        <v>880</v>
      </c>
      <c r="BL37" s="20">
        <v>110000</v>
      </c>
      <c r="BM37" s="20">
        <f t="shared" si="65"/>
        <v>22000</v>
      </c>
      <c r="BN37" s="20">
        <f t="shared" si="18"/>
        <v>132000</v>
      </c>
      <c r="BO37" s="9">
        <f t="shared" si="34"/>
        <v>110000</v>
      </c>
    </row>
    <row r="38" spans="1:67" x14ac:dyDescent="0.3">
      <c r="A38" s="15">
        <v>33</v>
      </c>
      <c r="B38" s="19" t="s">
        <v>64</v>
      </c>
      <c r="C38" s="15" t="s">
        <v>65</v>
      </c>
      <c r="D38" s="16">
        <v>40</v>
      </c>
      <c r="E38" s="17">
        <f t="shared" si="37"/>
        <v>100</v>
      </c>
      <c r="F38" s="18">
        <v>4000</v>
      </c>
      <c r="G38" s="20">
        <f t="shared" si="38"/>
        <v>20</v>
      </c>
      <c r="H38" s="20">
        <v>0</v>
      </c>
      <c r="I38" s="20">
        <v>800</v>
      </c>
      <c r="J38" s="20">
        <v>0</v>
      </c>
      <c r="K38" s="20">
        <f t="shared" si="39"/>
        <v>800</v>
      </c>
      <c r="L38" s="8">
        <f t="shared" si="40"/>
        <v>0</v>
      </c>
      <c r="M38" s="8">
        <f t="shared" si="41"/>
        <v>0</v>
      </c>
      <c r="N38" s="8"/>
      <c r="O38" s="8">
        <f t="shared" si="42"/>
        <v>0</v>
      </c>
      <c r="P38" s="8">
        <f t="shared" si="43"/>
        <v>0</v>
      </c>
      <c r="Q38" s="8">
        <f t="shared" si="44"/>
        <v>0</v>
      </c>
      <c r="R38" s="8">
        <f t="shared" si="45"/>
        <v>0</v>
      </c>
      <c r="S38" s="8"/>
      <c r="T38" s="8">
        <f t="shared" si="46"/>
        <v>0</v>
      </c>
      <c r="U38" s="8">
        <f t="shared" si="47"/>
        <v>0</v>
      </c>
      <c r="V38" s="8">
        <f t="shared" si="48"/>
        <v>0</v>
      </c>
      <c r="W38" s="8">
        <f t="shared" si="49"/>
        <v>0</v>
      </c>
      <c r="X38" s="8"/>
      <c r="Y38" s="8">
        <f t="shared" si="50"/>
        <v>0</v>
      </c>
      <c r="Z38" s="8">
        <f t="shared" si="51"/>
        <v>0</v>
      </c>
      <c r="AA38" s="8">
        <f t="shared" si="20"/>
        <v>0</v>
      </c>
      <c r="AB38" s="8">
        <f t="shared" si="52"/>
        <v>0</v>
      </c>
      <c r="AC38" s="8"/>
      <c r="AD38" s="8">
        <f t="shared" si="58"/>
        <v>0</v>
      </c>
      <c r="AE38" s="8">
        <f t="shared" si="6"/>
        <v>0</v>
      </c>
      <c r="AF38" s="8">
        <f t="shared" si="21"/>
        <v>0</v>
      </c>
      <c r="AG38" s="8">
        <f t="shared" si="22"/>
        <v>0</v>
      </c>
      <c r="AH38" s="8"/>
      <c r="AI38" s="8">
        <f t="shared" si="59"/>
        <v>0</v>
      </c>
      <c r="AJ38" s="8">
        <f t="shared" si="7"/>
        <v>0</v>
      </c>
      <c r="AK38" s="8">
        <f t="shared" si="23"/>
        <v>0</v>
      </c>
      <c r="AL38" s="8">
        <f t="shared" si="24"/>
        <v>0</v>
      </c>
      <c r="AM38" s="8"/>
      <c r="AN38" s="8">
        <f t="shared" si="60"/>
        <v>0</v>
      </c>
      <c r="AO38" s="8">
        <f t="shared" si="9"/>
        <v>0</v>
      </c>
      <c r="AP38" s="8">
        <f t="shared" si="25"/>
        <v>0</v>
      </c>
      <c r="AQ38" s="8">
        <f t="shared" si="26"/>
        <v>0</v>
      </c>
      <c r="AR38" s="8"/>
      <c r="AS38" s="8">
        <f t="shared" si="61"/>
        <v>0</v>
      </c>
      <c r="AT38" s="8">
        <f t="shared" si="11"/>
        <v>0</v>
      </c>
      <c r="AU38" s="8">
        <f t="shared" si="27"/>
        <v>0</v>
      </c>
      <c r="AV38" s="8">
        <f t="shared" si="28"/>
        <v>0</v>
      </c>
      <c r="AW38" s="8"/>
      <c r="AX38" s="8">
        <f t="shared" si="62"/>
        <v>0</v>
      </c>
      <c r="AY38" s="8">
        <f t="shared" si="13"/>
        <v>0</v>
      </c>
      <c r="AZ38" s="8">
        <f t="shared" si="29"/>
        <v>0</v>
      </c>
      <c r="BA38" s="8">
        <f t="shared" si="30"/>
        <v>0</v>
      </c>
      <c r="BB38" s="8"/>
      <c r="BC38" s="8">
        <f t="shared" si="63"/>
        <v>0</v>
      </c>
      <c r="BD38" s="8">
        <f t="shared" si="15"/>
        <v>0</v>
      </c>
      <c r="BE38" s="8">
        <f t="shared" si="31"/>
        <v>0</v>
      </c>
      <c r="BF38" s="8">
        <f t="shared" si="32"/>
        <v>0</v>
      </c>
      <c r="BG38" s="8"/>
      <c r="BH38" s="8">
        <f t="shared" si="64"/>
        <v>0</v>
      </c>
      <c r="BI38" s="8">
        <f t="shared" si="17"/>
        <v>0</v>
      </c>
      <c r="BJ38" s="8">
        <f t="shared" si="33"/>
        <v>0</v>
      </c>
      <c r="BK38" s="8">
        <f t="shared" si="54"/>
        <v>0</v>
      </c>
      <c r="BL38" s="8"/>
      <c r="BM38" s="8">
        <f t="shared" si="65"/>
        <v>0</v>
      </c>
      <c r="BN38" s="8">
        <f t="shared" si="18"/>
        <v>0</v>
      </c>
      <c r="BO38" s="9">
        <f t="shared" si="34"/>
        <v>800</v>
      </c>
    </row>
    <row r="39" spans="1:67" x14ac:dyDescent="0.3">
      <c r="A39" s="10">
        <v>34</v>
      </c>
      <c r="B39" s="11" t="s">
        <v>66</v>
      </c>
      <c r="C39" s="10" t="s">
        <v>67</v>
      </c>
      <c r="D39" s="12">
        <v>45</v>
      </c>
      <c r="E39" s="13">
        <f t="shared" si="37"/>
        <v>1000</v>
      </c>
      <c r="F39" s="14">
        <v>45000</v>
      </c>
      <c r="G39" s="8">
        <f t="shared" si="38"/>
        <v>0</v>
      </c>
      <c r="H39" s="8">
        <f t="shared" si="57"/>
        <v>0</v>
      </c>
      <c r="I39" s="8"/>
      <c r="J39" s="8">
        <f t="shared" si="56"/>
        <v>0</v>
      </c>
      <c r="K39" s="8">
        <f t="shared" si="39"/>
        <v>0</v>
      </c>
      <c r="L39" s="8">
        <f t="shared" si="40"/>
        <v>0</v>
      </c>
      <c r="M39" s="8">
        <f t="shared" si="41"/>
        <v>0</v>
      </c>
      <c r="N39" s="8"/>
      <c r="O39" s="8">
        <f t="shared" si="42"/>
        <v>0</v>
      </c>
      <c r="P39" s="8">
        <f t="shared" si="43"/>
        <v>0</v>
      </c>
      <c r="Q39" s="8">
        <f t="shared" si="44"/>
        <v>0</v>
      </c>
      <c r="R39" s="8">
        <f t="shared" si="45"/>
        <v>0</v>
      </c>
      <c r="S39" s="8"/>
      <c r="T39" s="8">
        <f t="shared" si="46"/>
        <v>0</v>
      </c>
      <c r="U39" s="8">
        <f t="shared" si="47"/>
        <v>0</v>
      </c>
      <c r="V39" s="8">
        <f t="shared" si="48"/>
        <v>0</v>
      </c>
      <c r="W39" s="8">
        <f t="shared" si="49"/>
        <v>0</v>
      </c>
      <c r="X39" s="8"/>
      <c r="Y39" s="8">
        <f t="shared" si="50"/>
        <v>0</v>
      </c>
      <c r="Z39" s="8">
        <f t="shared" si="51"/>
        <v>0</v>
      </c>
      <c r="AA39" s="8">
        <f t="shared" si="20"/>
        <v>0</v>
      </c>
      <c r="AB39" s="8">
        <f t="shared" si="52"/>
        <v>0</v>
      </c>
      <c r="AC39" s="8"/>
      <c r="AD39" s="8">
        <f t="shared" si="58"/>
        <v>0</v>
      </c>
      <c r="AE39" s="8">
        <f t="shared" si="6"/>
        <v>0</v>
      </c>
      <c r="AF39" s="8">
        <f t="shared" si="21"/>
        <v>0</v>
      </c>
      <c r="AG39" s="8">
        <f t="shared" si="22"/>
        <v>0</v>
      </c>
      <c r="AH39" s="8"/>
      <c r="AI39" s="8">
        <f t="shared" si="59"/>
        <v>0</v>
      </c>
      <c r="AJ39" s="8">
        <f t="shared" si="7"/>
        <v>0</v>
      </c>
      <c r="AK39" s="8">
        <f t="shared" si="23"/>
        <v>0</v>
      </c>
      <c r="AL39" s="8">
        <f t="shared" si="24"/>
        <v>0</v>
      </c>
      <c r="AM39" s="8"/>
      <c r="AN39" s="8">
        <f t="shared" si="60"/>
        <v>0</v>
      </c>
      <c r="AO39" s="8">
        <f t="shared" si="9"/>
        <v>0</v>
      </c>
      <c r="AP39" s="8">
        <f t="shared" si="25"/>
        <v>0</v>
      </c>
      <c r="AQ39" s="8">
        <f t="shared" si="26"/>
        <v>0</v>
      </c>
      <c r="AR39" s="8"/>
      <c r="AS39" s="8">
        <f t="shared" si="61"/>
        <v>0</v>
      </c>
      <c r="AT39" s="8">
        <f t="shared" si="11"/>
        <v>0</v>
      </c>
      <c r="AU39" s="8">
        <f t="shared" si="27"/>
        <v>0</v>
      </c>
      <c r="AV39" s="8">
        <f t="shared" si="28"/>
        <v>0</v>
      </c>
      <c r="AW39" s="8"/>
      <c r="AX39" s="8">
        <f t="shared" si="62"/>
        <v>0</v>
      </c>
      <c r="AY39" s="8">
        <f t="shared" si="13"/>
        <v>0</v>
      </c>
      <c r="AZ39" s="8">
        <f t="shared" si="29"/>
        <v>0</v>
      </c>
      <c r="BA39" s="8">
        <f t="shared" si="30"/>
        <v>0</v>
      </c>
      <c r="BB39" s="8"/>
      <c r="BC39" s="8">
        <f t="shared" si="63"/>
        <v>0</v>
      </c>
      <c r="BD39" s="8">
        <f t="shared" si="15"/>
        <v>0</v>
      </c>
      <c r="BE39" s="8">
        <f t="shared" si="31"/>
        <v>0</v>
      </c>
      <c r="BF39" s="8">
        <f t="shared" si="32"/>
        <v>0</v>
      </c>
      <c r="BG39" s="8"/>
      <c r="BH39" s="8">
        <f t="shared" si="64"/>
        <v>0</v>
      </c>
      <c r="BI39" s="8">
        <f t="shared" si="17"/>
        <v>0</v>
      </c>
      <c r="BJ39" s="8">
        <f t="shared" si="33"/>
        <v>0</v>
      </c>
      <c r="BK39" s="8">
        <f t="shared" si="54"/>
        <v>0</v>
      </c>
      <c r="BL39" s="8"/>
      <c r="BM39" s="8">
        <f t="shared" si="65"/>
        <v>0</v>
      </c>
      <c r="BN39" s="8">
        <f t="shared" si="18"/>
        <v>0</v>
      </c>
      <c r="BO39" s="9">
        <f t="shared" si="34"/>
        <v>0</v>
      </c>
    </row>
    <row r="40" spans="1:67" ht="40.5" x14ac:dyDescent="0.3">
      <c r="A40" s="15">
        <v>35</v>
      </c>
      <c r="B40" s="19" t="s">
        <v>68</v>
      </c>
      <c r="C40" s="15" t="s">
        <v>69</v>
      </c>
      <c r="D40" s="16">
        <v>400</v>
      </c>
      <c r="E40" s="17">
        <f t="shared" si="37"/>
        <v>2500</v>
      </c>
      <c r="F40" s="18">
        <v>1000000</v>
      </c>
      <c r="G40" s="8">
        <f t="shared" si="38"/>
        <v>0</v>
      </c>
      <c r="H40" s="8">
        <f t="shared" si="57"/>
        <v>0</v>
      </c>
      <c r="I40" s="8"/>
      <c r="J40" s="8">
        <f t="shared" si="56"/>
        <v>0</v>
      </c>
      <c r="K40" s="8">
        <f t="shared" si="39"/>
        <v>0</v>
      </c>
      <c r="L40" s="8">
        <f t="shared" si="40"/>
        <v>0</v>
      </c>
      <c r="M40" s="8">
        <f t="shared" si="41"/>
        <v>0</v>
      </c>
      <c r="N40" s="8"/>
      <c r="O40" s="8">
        <f t="shared" si="42"/>
        <v>0</v>
      </c>
      <c r="P40" s="8">
        <f t="shared" si="43"/>
        <v>0</v>
      </c>
      <c r="Q40" s="8">
        <f t="shared" si="44"/>
        <v>0</v>
      </c>
      <c r="R40" s="8">
        <f t="shared" si="45"/>
        <v>0</v>
      </c>
      <c r="S40" s="8"/>
      <c r="T40" s="8">
        <f t="shared" si="46"/>
        <v>0</v>
      </c>
      <c r="U40" s="8">
        <f t="shared" si="47"/>
        <v>0</v>
      </c>
      <c r="V40" s="8">
        <f t="shared" si="48"/>
        <v>0</v>
      </c>
      <c r="W40" s="8">
        <f t="shared" si="49"/>
        <v>0</v>
      </c>
      <c r="X40" s="8"/>
      <c r="Y40" s="8">
        <f t="shared" si="50"/>
        <v>0</v>
      </c>
      <c r="Z40" s="8">
        <f t="shared" si="51"/>
        <v>0</v>
      </c>
      <c r="AA40" s="8">
        <f t="shared" si="20"/>
        <v>0</v>
      </c>
      <c r="AB40" s="8">
        <f t="shared" si="52"/>
        <v>0</v>
      </c>
      <c r="AC40" s="8"/>
      <c r="AD40" s="8">
        <f t="shared" si="58"/>
        <v>0</v>
      </c>
      <c r="AE40" s="8">
        <f t="shared" si="6"/>
        <v>0</v>
      </c>
      <c r="AF40" s="8">
        <f t="shared" si="21"/>
        <v>0</v>
      </c>
      <c r="AG40" s="8">
        <f t="shared" si="22"/>
        <v>0</v>
      </c>
      <c r="AH40" s="8"/>
      <c r="AI40" s="8">
        <f t="shared" si="59"/>
        <v>0</v>
      </c>
      <c r="AJ40" s="8">
        <f t="shared" si="7"/>
        <v>0</v>
      </c>
      <c r="AK40" s="8">
        <f t="shared" si="23"/>
        <v>0</v>
      </c>
      <c r="AL40" s="8">
        <f t="shared" si="24"/>
        <v>0</v>
      </c>
      <c r="AM40" s="8"/>
      <c r="AN40" s="8">
        <f t="shared" si="60"/>
        <v>0</v>
      </c>
      <c r="AO40" s="8">
        <f t="shared" si="9"/>
        <v>0</v>
      </c>
      <c r="AP40" s="8">
        <f t="shared" si="25"/>
        <v>0</v>
      </c>
      <c r="AQ40" s="8">
        <f t="shared" si="26"/>
        <v>0</v>
      </c>
      <c r="AR40" s="8"/>
      <c r="AS40" s="8">
        <f t="shared" si="61"/>
        <v>0</v>
      </c>
      <c r="AT40" s="8">
        <f t="shared" si="11"/>
        <v>0</v>
      </c>
      <c r="AU40" s="8">
        <f t="shared" si="27"/>
        <v>0</v>
      </c>
      <c r="AV40" s="8">
        <f t="shared" si="28"/>
        <v>0</v>
      </c>
      <c r="AW40" s="8"/>
      <c r="AX40" s="8">
        <f t="shared" si="62"/>
        <v>0</v>
      </c>
      <c r="AY40" s="8">
        <f t="shared" si="13"/>
        <v>0</v>
      </c>
      <c r="AZ40" s="20">
        <f t="shared" si="29"/>
        <v>2450</v>
      </c>
      <c r="BA40" s="20">
        <v>0</v>
      </c>
      <c r="BB40" s="20">
        <v>980000</v>
      </c>
      <c r="BC40" s="20"/>
      <c r="BD40" s="20">
        <f t="shared" si="15"/>
        <v>980000</v>
      </c>
      <c r="BE40" s="8">
        <f t="shared" si="31"/>
        <v>0</v>
      </c>
      <c r="BF40" s="8">
        <f t="shared" si="32"/>
        <v>0</v>
      </c>
      <c r="BG40" s="8"/>
      <c r="BH40" s="8">
        <f t="shared" si="64"/>
        <v>0</v>
      </c>
      <c r="BI40" s="8">
        <f t="shared" si="17"/>
        <v>0</v>
      </c>
      <c r="BJ40" s="8">
        <f t="shared" si="33"/>
        <v>0</v>
      </c>
      <c r="BK40" s="8">
        <f t="shared" si="54"/>
        <v>0</v>
      </c>
      <c r="BL40" s="8"/>
      <c r="BM40" s="8">
        <f t="shared" si="65"/>
        <v>0</v>
      </c>
      <c r="BN40" s="8">
        <f t="shared" si="18"/>
        <v>0</v>
      </c>
      <c r="BO40" s="9">
        <f t="shared" si="34"/>
        <v>980000</v>
      </c>
    </row>
    <row r="41" spans="1:67" x14ac:dyDescent="0.3">
      <c r="A41" s="10">
        <v>36</v>
      </c>
      <c r="B41" s="11" t="s">
        <v>70</v>
      </c>
      <c r="C41" s="10" t="s">
        <v>71</v>
      </c>
      <c r="D41" s="12">
        <v>15</v>
      </c>
      <c r="E41" s="13">
        <f t="shared" si="37"/>
        <v>3500</v>
      </c>
      <c r="F41" s="14">
        <v>52500</v>
      </c>
      <c r="G41" s="8">
        <f t="shared" si="38"/>
        <v>0</v>
      </c>
      <c r="H41" s="8">
        <f t="shared" si="57"/>
        <v>0</v>
      </c>
      <c r="I41" s="8"/>
      <c r="J41" s="8">
        <f t="shared" si="56"/>
        <v>0</v>
      </c>
      <c r="K41" s="8">
        <f t="shared" si="39"/>
        <v>0</v>
      </c>
      <c r="L41" s="8">
        <f t="shared" si="40"/>
        <v>0</v>
      </c>
      <c r="M41" s="8">
        <f t="shared" si="41"/>
        <v>0</v>
      </c>
      <c r="N41" s="8"/>
      <c r="O41" s="8">
        <f t="shared" si="42"/>
        <v>0</v>
      </c>
      <c r="P41" s="8">
        <f t="shared" si="43"/>
        <v>0</v>
      </c>
      <c r="Q41" s="8">
        <f t="shared" si="44"/>
        <v>0</v>
      </c>
      <c r="R41" s="8">
        <f t="shared" si="45"/>
        <v>0</v>
      </c>
      <c r="S41" s="8"/>
      <c r="T41" s="8">
        <f t="shared" si="46"/>
        <v>0</v>
      </c>
      <c r="U41" s="8">
        <f t="shared" si="47"/>
        <v>0</v>
      </c>
      <c r="V41" s="8">
        <f t="shared" si="48"/>
        <v>0</v>
      </c>
      <c r="W41" s="8">
        <f t="shared" si="49"/>
        <v>0</v>
      </c>
      <c r="X41" s="8"/>
      <c r="Y41" s="8">
        <f t="shared" si="50"/>
        <v>0</v>
      </c>
      <c r="Z41" s="8">
        <f t="shared" si="51"/>
        <v>0</v>
      </c>
      <c r="AA41" s="8">
        <f t="shared" si="20"/>
        <v>0</v>
      </c>
      <c r="AB41" s="8">
        <f t="shared" si="52"/>
        <v>0</v>
      </c>
      <c r="AC41" s="8"/>
      <c r="AD41" s="8">
        <f t="shared" si="58"/>
        <v>0</v>
      </c>
      <c r="AE41" s="8">
        <f t="shared" si="6"/>
        <v>0</v>
      </c>
      <c r="AF41" s="8">
        <f t="shared" si="21"/>
        <v>0</v>
      </c>
      <c r="AG41" s="8">
        <f t="shared" si="22"/>
        <v>0</v>
      </c>
      <c r="AH41" s="8"/>
      <c r="AI41" s="8">
        <f t="shared" si="59"/>
        <v>0</v>
      </c>
      <c r="AJ41" s="8">
        <f t="shared" si="7"/>
        <v>0</v>
      </c>
      <c r="AK41" s="8">
        <f t="shared" si="23"/>
        <v>0</v>
      </c>
      <c r="AL41" s="8">
        <f t="shared" si="24"/>
        <v>0</v>
      </c>
      <c r="AM41" s="8"/>
      <c r="AN41" s="8">
        <f t="shared" si="60"/>
        <v>0</v>
      </c>
      <c r="AO41" s="8">
        <f t="shared" si="9"/>
        <v>0</v>
      </c>
      <c r="AP41" s="8">
        <f t="shared" si="25"/>
        <v>0</v>
      </c>
      <c r="AQ41" s="8">
        <f t="shared" si="26"/>
        <v>0</v>
      </c>
      <c r="AR41" s="8"/>
      <c r="AS41" s="8">
        <f t="shared" si="61"/>
        <v>0</v>
      </c>
      <c r="AT41" s="8">
        <f t="shared" si="11"/>
        <v>0</v>
      </c>
      <c r="AU41" s="8">
        <f t="shared" si="27"/>
        <v>0</v>
      </c>
      <c r="AV41" s="8">
        <f t="shared" si="28"/>
        <v>0</v>
      </c>
      <c r="AW41" s="8"/>
      <c r="AX41" s="8">
        <f t="shared" si="62"/>
        <v>0</v>
      </c>
      <c r="AY41" s="8">
        <f t="shared" si="13"/>
        <v>0</v>
      </c>
      <c r="AZ41" s="8">
        <f t="shared" si="29"/>
        <v>0</v>
      </c>
      <c r="BA41" s="8">
        <f t="shared" si="30"/>
        <v>0</v>
      </c>
      <c r="BB41" s="8"/>
      <c r="BC41" s="8">
        <f t="shared" si="63"/>
        <v>0</v>
      </c>
      <c r="BD41" s="8">
        <f t="shared" si="15"/>
        <v>0</v>
      </c>
      <c r="BE41" s="8">
        <f t="shared" si="31"/>
        <v>0</v>
      </c>
      <c r="BF41" s="8">
        <f t="shared" si="32"/>
        <v>0</v>
      </c>
      <c r="BG41" s="8"/>
      <c r="BH41" s="8">
        <f t="shared" si="64"/>
        <v>0</v>
      </c>
      <c r="BI41" s="8">
        <f t="shared" si="17"/>
        <v>0</v>
      </c>
      <c r="BJ41" s="8">
        <f t="shared" si="33"/>
        <v>0</v>
      </c>
      <c r="BK41" s="8">
        <f t="shared" si="54"/>
        <v>0</v>
      </c>
      <c r="BL41" s="8"/>
      <c r="BM41" s="8">
        <f t="shared" si="65"/>
        <v>0</v>
      </c>
      <c r="BN41" s="8">
        <f t="shared" si="18"/>
        <v>0</v>
      </c>
      <c r="BO41" s="9">
        <f t="shared" si="34"/>
        <v>0</v>
      </c>
    </row>
    <row r="42" spans="1:67" x14ac:dyDescent="0.3">
      <c r="A42" s="10">
        <v>37</v>
      </c>
      <c r="B42" s="11" t="s">
        <v>70</v>
      </c>
      <c r="C42" s="10" t="s">
        <v>72</v>
      </c>
      <c r="D42" s="12">
        <v>25</v>
      </c>
      <c r="E42" s="13">
        <f t="shared" si="37"/>
        <v>4000</v>
      </c>
      <c r="F42" s="14">
        <v>100000</v>
      </c>
      <c r="G42" s="8">
        <f t="shared" si="38"/>
        <v>0</v>
      </c>
      <c r="H42" s="8">
        <f t="shared" si="57"/>
        <v>0</v>
      </c>
      <c r="I42" s="8"/>
      <c r="J42" s="8">
        <f t="shared" si="56"/>
        <v>0</v>
      </c>
      <c r="K42" s="8">
        <f t="shared" si="39"/>
        <v>0</v>
      </c>
      <c r="L42" s="8">
        <f t="shared" si="40"/>
        <v>0</v>
      </c>
      <c r="M42" s="8">
        <f t="shared" si="41"/>
        <v>0</v>
      </c>
      <c r="N42" s="8"/>
      <c r="O42" s="8">
        <f t="shared" si="42"/>
        <v>0</v>
      </c>
      <c r="P42" s="8">
        <f t="shared" si="43"/>
        <v>0</v>
      </c>
      <c r="Q42" s="8">
        <f t="shared" si="44"/>
        <v>0</v>
      </c>
      <c r="R42" s="8">
        <f t="shared" si="45"/>
        <v>0</v>
      </c>
      <c r="S42" s="8"/>
      <c r="T42" s="8">
        <f t="shared" si="46"/>
        <v>0</v>
      </c>
      <c r="U42" s="8">
        <f t="shared" si="47"/>
        <v>0</v>
      </c>
      <c r="V42" s="8">
        <f t="shared" si="48"/>
        <v>0</v>
      </c>
      <c r="W42" s="8">
        <f t="shared" si="49"/>
        <v>0</v>
      </c>
      <c r="X42" s="8"/>
      <c r="Y42" s="8">
        <f t="shared" si="50"/>
        <v>0</v>
      </c>
      <c r="Z42" s="8">
        <f t="shared" si="51"/>
        <v>0</v>
      </c>
      <c r="AA42" s="8">
        <f t="shared" si="20"/>
        <v>0</v>
      </c>
      <c r="AB42" s="8">
        <f t="shared" si="52"/>
        <v>0</v>
      </c>
      <c r="AC42" s="8"/>
      <c r="AD42" s="8">
        <f t="shared" si="58"/>
        <v>0</v>
      </c>
      <c r="AE42" s="8">
        <f t="shared" si="6"/>
        <v>0</v>
      </c>
      <c r="AF42" s="8">
        <f t="shared" si="21"/>
        <v>0</v>
      </c>
      <c r="AG42" s="8">
        <f t="shared" si="22"/>
        <v>0</v>
      </c>
      <c r="AH42" s="8"/>
      <c r="AI42" s="8">
        <f t="shared" si="59"/>
        <v>0</v>
      </c>
      <c r="AJ42" s="8">
        <f t="shared" si="7"/>
        <v>0</v>
      </c>
      <c r="AK42" s="8">
        <f t="shared" si="23"/>
        <v>0</v>
      </c>
      <c r="AL42" s="8">
        <f t="shared" si="24"/>
        <v>0</v>
      </c>
      <c r="AM42" s="8"/>
      <c r="AN42" s="8">
        <f t="shared" si="60"/>
        <v>0</v>
      </c>
      <c r="AO42" s="8">
        <f t="shared" si="9"/>
        <v>0</v>
      </c>
      <c r="AP42" s="8">
        <f t="shared" si="25"/>
        <v>0</v>
      </c>
      <c r="AQ42" s="8">
        <f t="shared" si="26"/>
        <v>0</v>
      </c>
      <c r="AR42" s="8"/>
      <c r="AS42" s="8">
        <f t="shared" si="61"/>
        <v>0</v>
      </c>
      <c r="AT42" s="8">
        <f t="shared" si="11"/>
        <v>0</v>
      </c>
      <c r="AU42" s="8">
        <f t="shared" si="27"/>
        <v>0</v>
      </c>
      <c r="AV42" s="8">
        <f t="shared" si="28"/>
        <v>0</v>
      </c>
      <c r="AW42" s="8"/>
      <c r="AX42" s="8">
        <f t="shared" si="62"/>
        <v>0</v>
      </c>
      <c r="AY42" s="8">
        <f t="shared" si="13"/>
        <v>0</v>
      </c>
      <c r="AZ42" s="8">
        <f t="shared" si="29"/>
        <v>0</v>
      </c>
      <c r="BA42" s="8">
        <f t="shared" si="30"/>
        <v>0</v>
      </c>
      <c r="BB42" s="8"/>
      <c r="BC42" s="8">
        <f t="shared" si="63"/>
        <v>0</v>
      </c>
      <c r="BD42" s="8">
        <f t="shared" si="15"/>
        <v>0</v>
      </c>
      <c r="BE42" s="8">
        <f t="shared" si="31"/>
        <v>0</v>
      </c>
      <c r="BF42" s="8">
        <f t="shared" si="32"/>
        <v>0</v>
      </c>
      <c r="BG42" s="8"/>
      <c r="BH42" s="8">
        <f t="shared" si="64"/>
        <v>0</v>
      </c>
      <c r="BI42" s="8">
        <f t="shared" si="17"/>
        <v>0</v>
      </c>
      <c r="BJ42" s="8">
        <f t="shared" si="33"/>
        <v>0</v>
      </c>
      <c r="BK42" s="8">
        <f t="shared" si="54"/>
        <v>0</v>
      </c>
      <c r="BL42" s="8"/>
      <c r="BM42" s="8">
        <f t="shared" si="65"/>
        <v>0</v>
      </c>
      <c r="BN42" s="8">
        <f t="shared" si="18"/>
        <v>0</v>
      </c>
      <c r="BO42" s="9">
        <f t="shared" si="34"/>
        <v>0</v>
      </c>
    </row>
    <row r="43" spans="1:67" x14ac:dyDescent="0.3">
      <c r="A43" s="10">
        <v>38</v>
      </c>
      <c r="B43" s="11" t="s">
        <v>70</v>
      </c>
      <c r="C43" s="10" t="s">
        <v>73</v>
      </c>
      <c r="D43" s="12">
        <v>23</v>
      </c>
      <c r="E43" s="13">
        <f t="shared" si="37"/>
        <v>1700</v>
      </c>
      <c r="F43" s="14">
        <v>39100</v>
      </c>
      <c r="G43" s="8">
        <f t="shared" si="38"/>
        <v>0</v>
      </c>
      <c r="H43" s="8">
        <f t="shared" si="57"/>
        <v>0</v>
      </c>
      <c r="I43" s="8"/>
      <c r="J43" s="8">
        <f t="shared" si="56"/>
        <v>0</v>
      </c>
      <c r="K43" s="8">
        <f t="shared" si="39"/>
        <v>0</v>
      </c>
      <c r="L43" s="8">
        <f t="shared" si="40"/>
        <v>0</v>
      </c>
      <c r="M43" s="8">
        <f t="shared" si="41"/>
        <v>0</v>
      </c>
      <c r="N43" s="8"/>
      <c r="O43" s="8">
        <f t="shared" si="42"/>
        <v>0</v>
      </c>
      <c r="P43" s="8">
        <f t="shared" si="43"/>
        <v>0</v>
      </c>
      <c r="Q43" s="8">
        <f t="shared" si="44"/>
        <v>0</v>
      </c>
      <c r="R43" s="8">
        <f t="shared" si="45"/>
        <v>0</v>
      </c>
      <c r="S43" s="8"/>
      <c r="T43" s="8">
        <f t="shared" si="46"/>
        <v>0</v>
      </c>
      <c r="U43" s="8">
        <f t="shared" si="47"/>
        <v>0</v>
      </c>
      <c r="V43" s="8">
        <f t="shared" si="48"/>
        <v>0</v>
      </c>
      <c r="W43" s="8">
        <f t="shared" si="49"/>
        <v>0</v>
      </c>
      <c r="X43" s="8"/>
      <c r="Y43" s="8">
        <f t="shared" si="50"/>
        <v>0</v>
      </c>
      <c r="Z43" s="8">
        <f t="shared" si="51"/>
        <v>0</v>
      </c>
      <c r="AA43" s="8">
        <f t="shared" si="20"/>
        <v>0</v>
      </c>
      <c r="AB43" s="8">
        <f t="shared" si="52"/>
        <v>0</v>
      </c>
      <c r="AC43" s="8"/>
      <c r="AD43" s="8">
        <f t="shared" si="58"/>
        <v>0</v>
      </c>
      <c r="AE43" s="8">
        <f t="shared" si="6"/>
        <v>0</v>
      </c>
      <c r="AF43" s="8">
        <f t="shared" si="21"/>
        <v>0</v>
      </c>
      <c r="AG43" s="8">
        <f t="shared" si="22"/>
        <v>0</v>
      </c>
      <c r="AH43" s="8"/>
      <c r="AI43" s="8">
        <f t="shared" si="59"/>
        <v>0</v>
      </c>
      <c r="AJ43" s="8">
        <f t="shared" si="7"/>
        <v>0</v>
      </c>
      <c r="AK43" s="8">
        <f t="shared" si="23"/>
        <v>0</v>
      </c>
      <c r="AL43" s="8">
        <f t="shared" si="24"/>
        <v>0</v>
      </c>
      <c r="AM43" s="8"/>
      <c r="AN43" s="8">
        <f t="shared" si="60"/>
        <v>0</v>
      </c>
      <c r="AO43" s="8">
        <f t="shared" si="9"/>
        <v>0</v>
      </c>
      <c r="AP43" s="8">
        <f t="shared" si="25"/>
        <v>0</v>
      </c>
      <c r="AQ43" s="8">
        <f t="shared" si="26"/>
        <v>0</v>
      </c>
      <c r="AR43" s="8"/>
      <c r="AS43" s="8">
        <f t="shared" si="61"/>
        <v>0</v>
      </c>
      <c r="AT43" s="8">
        <f t="shared" si="11"/>
        <v>0</v>
      </c>
      <c r="AU43" s="8">
        <f t="shared" si="27"/>
        <v>0</v>
      </c>
      <c r="AV43" s="8">
        <f t="shared" si="28"/>
        <v>0</v>
      </c>
      <c r="AW43" s="8"/>
      <c r="AX43" s="8">
        <f t="shared" si="62"/>
        <v>0</v>
      </c>
      <c r="AY43" s="8">
        <f t="shared" si="13"/>
        <v>0</v>
      </c>
      <c r="AZ43" s="8">
        <f t="shared" si="29"/>
        <v>0</v>
      </c>
      <c r="BA43" s="8">
        <f t="shared" si="30"/>
        <v>0</v>
      </c>
      <c r="BB43" s="8"/>
      <c r="BC43" s="8">
        <f t="shared" si="63"/>
        <v>0</v>
      </c>
      <c r="BD43" s="8">
        <f t="shared" si="15"/>
        <v>0</v>
      </c>
      <c r="BE43" s="8">
        <f t="shared" si="31"/>
        <v>0</v>
      </c>
      <c r="BF43" s="8">
        <f t="shared" si="32"/>
        <v>0</v>
      </c>
      <c r="BG43" s="8"/>
      <c r="BH43" s="8">
        <f t="shared" si="64"/>
        <v>0</v>
      </c>
      <c r="BI43" s="8">
        <f t="shared" si="17"/>
        <v>0</v>
      </c>
      <c r="BJ43" s="8">
        <f t="shared" si="33"/>
        <v>0</v>
      </c>
      <c r="BK43" s="8">
        <f t="shared" si="54"/>
        <v>0</v>
      </c>
      <c r="BL43" s="8"/>
      <c r="BM43" s="8">
        <f t="shared" si="65"/>
        <v>0</v>
      </c>
      <c r="BN43" s="8">
        <f t="shared" si="18"/>
        <v>0</v>
      </c>
      <c r="BO43" s="9">
        <f t="shared" si="34"/>
        <v>0</v>
      </c>
    </row>
    <row r="44" spans="1:67" x14ac:dyDescent="0.3">
      <c r="A44" s="10">
        <v>39</v>
      </c>
      <c r="B44" s="11" t="s">
        <v>70</v>
      </c>
      <c r="C44" s="10" t="s">
        <v>74</v>
      </c>
      <c r="D44" s="12">
        <v>20</v>
      </c>
      <c r="E44" s="13">
        <f t="shared" si="37"/>
        <v>1500</v>
      </c>
      <c r="F44" s="14">
        <v>30000</v>
      </c>
      <c r="G44" s="8">
        <f t="shared" si="38"/>
        <v>0</v>
      </c>
      <c r="H44" s="8">
        <f t="shared" si="57"/>
        <v>0</v>
      </c>
      <c r="I44" s="8"/>
      <c r="J44" s="8">
        <f t="shared" si="56"/>
        <v>0</v>
      </c>
      <c r="K44" s="8">
        <f t="shared" si="39"/>
        <v>0</v>
      </c>
      <c r="L44" s="8">
        <f t="shared" si="40"/>
        <v>0</v>
      </c>
      <c r="M44" s="8">
        <f t="shared" si="41"/>
        <v>0</v>
      </c>
      <c r="N44" s="8"/>
      <c r="O44" s="8">
        <f t="shared" si="42"/>
        <v>0</v>
      </c>
      <c r="P44" s="8">
        <f t="shared" si="43"/>
        <v>0</v>
      </c>
      <c r="Q44" s="8">
        <f t="shared" si="44"/>
        <v>0</v>
      </c>
      <c r="R44" s="8">
        <f t="shared" si="45"/>
        <v>0</v>
      </c>
      <c r="S44" s="8"/>
      <c r="T44" s="8">
        <f t="shared" si="46"/>
        <v>0</v>
      </c>
      <c r="U44" s="8">
        <f t="shared" si="47"/>
        <v>0</v>
      </c>
      <c r="V44" s="8">
        <f t="shared" si="48"/>
        <v>0</v>
      </c>
      <c r="W44" s="8">
        <f t="shared" si="49"/>
        <v>0</v>
      </c>
      <c r="X44" s="8"/>
      <c r="Y44" s="8">
        <f t="shared" si="50"/>
        <v>0</v>
      </c>
      <c r="Z44" s="8">
        <f t="shared" si="51"/>
        <v>0</v>
      </c>
      <c r="AA44" s="8">
        <f t="shared" si="20"/>
        <v>0</v>
      </c>
      <c r="AB44" s="8">
        <f t="shared" si="52"/>
        <v>0</v>
      </c>
      <c r="AC44" s="8"/>
      <c r="AD44" s="8">
        <f t="shared" si="58"/>
        <v>0</v>
      </c>
      <c r="AE44" s="8">
        <f t="shared" si="6"/>
        <v>0</v>
      </c>
      <c r="AF44" s="8">
        <f t="shared" si="21"/>
        <v>0</v>
      </c>
      <c r="AG44" s="8">
        <f t="shared" si="22"/>
        <v>0</v>
      </c>
      <c r="AH44" s="8"/>
      <c r="AI44" s="8">
        <f t="shared" si="59"/>
        <v>0</v>
      </c>
      <c r="AJ44" s="8">
        <f t="shared" si="7"/>
        <v>0</v>
      </c>
      <c r="AK44" s="8">
        <f t="shared" si="23"/>
        <v>0</v>
      </c>
      <c r="AL44" s="8">
        <f t="shared" si="24"/>
        <v>0</v>
      </c>
      <c r="AM44" s="8"/>
      <c r="AN44" s="8">
        <f t="shared" si="60"/>
        <v>0</v>
      </c>
      <c r="AO44" s="8">
        <f t="shared" si="9"/>
        <v>0</v>
      </c>
      <c r="AP44" s="8">
        <f t="shared" si="25"/>
        <v>0</v>
      </c>
      <c r="AQ44" s="8">
        <f t="shared" si="26"/>
        <v>0</v>
      </c>
      <c r="AR44" s="8"/>
      <c r="AS44" s="8">
        <f t="shared" si="61"/>
        <v>0</v>
      </c>
      <c r="AT44" s="8">
        <f t="shared" si="11"/>
        <v>0</v>
      </c>
      <c r="AU44" s="8">
        <f t="shared" si="27"/>
        <v>0</v>
      </c>
      <c r="AV44" s="8">
        <f t="shared" si="28"/>
        <v>0</v>
      </c>
      <c r="AW44" s="8"/>
      <c r="AX44" s="8">
        <f t="shared" si="62"/>
        <v>0</v>
      </c>
      <c r="AY44" s="8">
        <f t="shared" si="13"/>
        <v>0</v>
      </c>
      <c r="AZ44" s="8">
        <f t="shared" si="29"/>
        <v>0</v>
      </c>
      <c r="BA44" s="8">
        <f t="shared" si="30"/>
        <v>0</v>
      </c>
      <c r="BB44" s="8"/>
      <c r="BC44" s="8">
        <f t="shared" si="63"/>
        <v>0</v>
      </c>
      <c r="BD44" s="8">
        <f t="shared" si="15"/>
        <v>0</v>
      </c>
      <c r="BE44" s="8">
        <f t="shared" si="31"/>
        <v>0</v>
      </c>
      <c r="BF44" s="8">
        <f t="shared" si="32"/>
        <v>0</v>
      </c>
      <c r="BG44" s="8"/>
      <c r="BH44" s="8">
        <f t="shared" si="64"/>
        <v>0</v>
      </c>
      <c r="BI44" s="8">
        <f t="shared" si="17"/>
        <v>0</v>
      </c>
      <c r="BJ44" s="8">
        <f t="shared" si="33"/>
        <v>0</v>
      </c>
      <c r="BK44" s="8">
        <f t="shared" si="54"/>
        <v>0</v>
      </c>
      <c r="BL44" s="8"/>
      <c r="BM44" s="8">
        <f t="shared" si="65"/>
        <v>0</v>
      </c>
      <c r="BN44" s="8">
        <f t="shared" si="18"/>
        <v>0</v>
      </c>
      <c r="BO44" s="9">
        <f t="shared" si="34"/>
        <v>0</v>
      </c>
    </row>
    <row r="45" spans="1:67" x14ac:dyDescent="0.3">
      <c r="A45" s="10">
        <v>40</v>
      </c>
      <c r="B45" s="11" t="s">
        <v>75</v>
      </c>
      <c r="C45" s="10" t="s">
        <v>76</v>
      </c>
      <c r="D45" s="12">
        <v>50</v>
      </c>
      <c r="E45" s="13">
        <f t="shared" si="37"/>
        <v>900</v>
      </c>
      <c r="F45" s="14">
        <v>45000</v>
      </c>
      <c r="G45" s="8">
        <f t="shared" si="38"/>
        <v>0</v>
      </c>
      <c r="H45" s="8">
        <f t="shared" si="57"/>
        <v>0</v>
      </c>
      <c r="I45" s="8"/>
      <c r="J45" s="8">
        <f t="shared" si="56"/>
        <v>0</v>
      </c>
      <c r="K45" s="8">
        <f t="shared" si="39"/>
        <v>0</v>
      </c>
      <c r="L45" s="8">
        <f t="shared" si="40"/>
        <v>0</v>
      </c>
      <c r="M45" s="8">
        <f t="shared" si="41"/>
        <v>0</v>
      </c>
      <c r="N45" s="8"/>
      <c r="O45" s="8">
        <f t="shared" si="42"/>
        <v>0</v>
      </c>
      <c r="P45" s="8">
        <f t="shared" si="43"/>
        <v>0</v>
      </c>
      <c r="Q45" s="8">
        <f t="shared" si="44"/>
        <v>0</v>
      </c>
      <c r="R45" s="8">
        <f t="shared" si="45"/>
        <v>0</v>
      </c>
      <c r="S45" s="8"/>
      <c r="T45" s="8">
        <f t="shared" si="46"/>
        <v>0</v>
      </c>
      <c r="U45" s="8">
        <f t="shared" si="47"/>
        <v>0</v>
      </c>
      <c r="V45" s="8">
        <f t="shared" si="48"/>
        <v>0</v>
      </c>
      <c r="W45" s="8">
        <f t="shared" si="49"/>
        <v>0</v>
      </c>
      <c r="X45" s="8"/>
      <c r="Y45" s="8">
        <f t="shared" si="50"/>
        <v>0</v>
      </c>
      <c r="Z45" s="8">
        <f t="shared" si="51"/>
        <v>0</v>
      </c>
      <c r="AA45" s="8">
        <f t="shared" si="20"/>
        <v>0</v>
      </c>
      <c r="AB45" s="8">
        <f t="shared" si="52"/>
        <v>0</v>
      </c>
      <c r="AC45" s="8"/>
      <c r="AD45" s="8">
        <f t="shared" si="58"/>
        <v>0</v>
      </c>
      <c r="AE45" s="8">
        <f t="shared" si="6"/>
        <v>0</v>
      </c>
      <c r="AF45" s="8">
        <f t="shared" si="21"/>
        <v>0</v>
      </c>
      <c r="AG45" s="8">
        <f t="shared" si="22"/>
        <v>0</v>
      </c>
      <c r="AH45" s="8"/>
      <c r="AI45" s="8">
        <f t="shared" si="59"/>
        <v>0</v>
      </c>
      <c r="AJ45" s="8">
        <f t="shared" si="7"/>
        <v>0</v>
      </c>
      <c r="AK45" s="8">
        <f t="shared" si="23"/>
        <v>0</v>
      </c>
      <c r="AL45" s="8">
        <f t="shared" si="24"/>
        <v>0</v>
      </c>
      <c r="AM45" s="8"/>
      <c r="AN45" s="8">
        <f t="shared" si="60"/>
        <v>0</v>
      </c>
      <c r="AO45" s="8">
        <f t="shared" si="9"/>
        <v>0</v>
      </c>
      <c r="AP45" s="8">
        <f t="shared" si="25"/>
        <v>0</v>
      </c>
      <c r="AQ45" s="8">
        <f t="shared" si="26"/>
        <v>0</v>
      </c>
      <c r="AR45" s="8"/>
      <c r="AS45" s="8">
        <f t="shared" si="61"/>
        <v>0</v>
      </c>
      <c r="AT45" s="8">
        <f t="shared" si="11"/>
        <v>0</v>
      </c>
      <c r="AU45" s="8">
        <f t="shared" si="27"/>
        <v>0</v>
      </c>
      <c r="AV45" s="8">
        <f t="shared" si="28"/>
        <v>0</v>
      </c>
      <c r="AW45" s="8"/>
      <c r="AX45" s="8">
        <f t="shared" si="62"/>
        <v>0</v>
      </c>
      <c r="AY45" s="8">
        <f t="shared" si="13"/>
        <v>0</v>
      </c>
      <c r="AZ45" s="8">
        <f t="shared" si="29"/>
        <v>0</v>
      </c>
      <c r="BA45" s="8">
        <f t="shared" si="30"/>
        <v>0</v>
      </c>
      <c r="BB45" s="8"/>
      <c r="BC45" s="8">
        <f t="shared" si="63"/>
        <v>0</v>
      </c>
      <c r="BD45" s="8">
        <f t="shared" si="15"/>
        <v>0</v>
      </c>
      <c r="BE45" s="8">
        <f t="shared" si="31"/>
        <v>0</v>
      </c>
      <c r="BF45" s="8">
        <f t="shared" si="32"/>
        <v>0</v>
      </c>
      <c r="BG45" s="8"/>
      <c r="BH45" s="8">
        <f t="shared" si="64"/>
        <v>0</v>
      </c>
      <c r="BI45" s="8">
        <f t="shared" si="17"/>
        <v>0</v>
      </c>
      <c r="BJ45" s="8">
        <f t="shared" si="33"/>
        <v>0</v>
      </c>
      <c r="BK45" s="8">
        <f t="shared" si="54"/>
        <v>0</v>
      </c>
      <c r="BL45" s="8"/>
      <c r="BM45" s="8">
        <f t="shared" si="65"/>
        <v>0</v>
      </c>
      <c r="BN45" s="8">
        <f t="shared" si="18"/>
        <v>0</v>
      </c>
      <c r="BO45" s="9">
        <f t="shared" si="34"/>
        <v>0</v>
      </c>
    </row>
    <row r="46" spans="1:67" ht="40.5" x14ac:dyDescent="0.3">
      <c r="A46" s="15">
        <v>41</v>
      </c>
      <c r="B46" s="19">
        <v>33161220</v>
      </c>
      <c r="C46" s="15" t="s">
        <v>77</v>
      </c>
      <c r="D46" s="16">
        <v>3000</v>
      </c>
      <c r="E46" s="17">
        <f t="shared" si="37"/>
        <v>21.6</v>
      </c>
      <c r="F46" s="18">
        <v>64800</v>
      </c>
      <c r="G46" s="8">
        <f t="shared" si="38"/>
        <v>0</v>
      </c>
      <c r="H46" s="8">
        <f t="shared" si="57"/>
        <v>0</v>
      </c>
      <c r="I46" s="8"/>
      <c r="J46" s="8">
        <f t="shared" si="56"/>
        <v>0</v>
      </c>
      <c r="K46" s="8">
        <f t="shared" si="39"/>
        <v>0</v>
      </c>
      <c r="L46" s="8">
        <f t="shared" si="40"/>
        <v>19.45</v>
      </c>
      <c r="M46" s="8">
        <v>0</v>
      </c>
      <c r="N46" s="8">
        <v>58350</v>
      </c>
      <c r="O46" s="8">
        <v>0</v>
      </c>
      <c r="P46" s="8">
        <f t="shared" si="43"/>
        <v>58350</v>
      </c>
      <c r="Q46" s="8">
        <f t="shared" si="44"/>
        <v>0</v>
      </c>
      <c r="R46" s="8">
        <f t="shared" si="45"/>
        <v>0</v>
      </c>
      <c r="S46" s="8"/>
      <c r="T46" s="8">
        <f t="shared" si="46"/>
        <v>0</v>
      </c>
      <c r="U46" s="8">
        <f t="shared" si="47"/>
        <v>0</v>
      </c>
      <c r="V46" s="8">
        <f t="shared" si="48"/>
        <v>0</v>
      </c>
      <c r="W46" s="8">
        <f t="shared" si="49"/>
        <v>0</v>
      </c>
      <c r="X46" s="8"/>
      <c r="Y46" s="8">
        <f t="shared" si="50"/>
        <v>0</v>
      </c>
      <c r="Z46" s="8">
        <f t="shared" si="51"/>
        <v>0</v>
      </c>
      <c r="AA46" s="8">
        <f t="shared" si="20"/>
        <v>0</v>
      </c>
      <c r="AB46" s="8">
        <f t="shared" si="52"/>
        <v>0</v>
      </c>
      <c r="AC46" s="8"/>
      <c r="AD46" s="8">
        <f t="shared" si="58"/>
        <v>0</v>
      </c>
      <c r="AE46" s="8">
        <f t="shared" si="6"/>
        <v>0</v>
      </c>
      <c r="AF46" s="8">
        <f t="shared" si="21"/>
        <v>0</v>
      </c>
      <c r="AG46" s="8">
        <f t="shared" si="22"/>
        <v>0</v>
      </c>
      <c r="AH46" s="8"/>
      <c r="AI46" s="8">
        <f t="shared" si="59"/>
        <v>0</v>
      </c>
      <c r="AJ46" s="8">
        <f t="shared" si="7"/>
        <v>0</v>
      </c>
      <c r="AK46" s="8">
        <f t="shared" si="23"/>
        <v>0</v>
      </c>
      <c r="AL46" s="8">
        <f t="shared" si="24"/>
        <v>0</v>
      </c>
      <c r="AM46" s="8"/>
      <c r="AN46" s="8">
        <f t="shared" si="60"/>
        <v>0</v>
      </c>
      <c r="AO46" s="8">
        <f t="shared" si="9"/>
        <v>0</v>
      </c>
      <c r="AP46" s="20">
        <f t="shared" si="25"/>
        <v>16.583333333333332</v>
      </c>
      <c r="AQ46" s="20">
        <f t="shared" si="26"/>
        <v>19.899999999999999</v>
      </c>
      <c r="AR46" s="20">
        <v>49750</v>
      </c>
      <c r="AS46" s="20">
        <f t="shared" si="61"/>
        <v>9950</v>
      </c>
      <c r="AT46" s="20">
        <f t="shared" si="11"/>
        <v>59700</v>
      </c>
      <c r="AU46" s="8">
        <f t="shared" si="27"/>
        <v>0</v>
      </c>
      <c r="AV46" s="8">
        <f t="shared" si="28"/>
        <v>0</v>
      </c>
      <c r="AW46" s="8"/>
      <c r="AX46" s="8">
        <f t="shared" si="62"/>
        <v>0</v>
      </c>
      <c r="AY46" s="8">
        <f t="shared" si="13"/>
        <v>0</v>
      </c>
      <c r="AZ46" s="8">
        <f t="shared" si="29"/>
        <v>0</v>
      </c>
      <c r="BA46" s="8">
        <f t="shared" si="30"/>
        <v>0</v>
      </c>
      <c r="BB46" s="8"/>
      <c r="BC46" s="8">
        <f t="shared" si="63"/>
        <v>0</v>
      </c>
      <c r="BD46" s="8">
        <f t="shared" si="15"/>
        <v>0</v>
      </c>
      <c r="BE46" s="8">
        <f t="shared" si="31"/>
        <v>0</v>
      </c>
      <c r="BF46" s="8">
        <f t="shared" si="32"/>
        <v>0</v>
      </c>
      <c r="BG46" s="8"/>
      <c r="BH46" s="8">
        <f t="shared" si="64"/>
        <v>0</v>
      </c>
      <c r="BI46" s="8">
        <f t="shared" si="17"/>
        <v>0</v>
      </c>
      <c r="BJ46" s="8">
        <f t="shared" si="33"/>
        <v>0</v>
      </c>
      <c r="BK46" s="8">
        <f t="shared" si="54"/>
        <v>0</v>
      </c>
      <c r="BL46" s="8"/>
      <c r="BM46" s="8">
        <f t="shared" si="65"/>
        <v>0</v>
      </c>
      <c r="BN46" s="8">
        <f t="shared" si="18"/>
        <v>0</v>
      </c>
      <c r="BO46" s="9">
        <f t="shared" si="34"/>
        <v>49750</v>
      </c>
    </row>
    <row r="47" spans="1:67" ht="27" x14ac:dyDescent="0.3">
      <c r="A47" s="15">
        <v>42</v>
      </c>
      <c r="B47" s="19">
        <v>33791300</v>
      </c>
      <c r="C47" s="15" t="s">
        <v>78</v>
      </c>
      <c r="D47" s="16">
        <v>30</v>
      </c>
      <c r="E47" s="17">
        <f t="shared" si="37"/>
        <v>500</v>
      </c>
      <c r="F47" s="18">
        <v>15000</v>
      </c>
      <c r="G47" s="8">
        <f t="shared" si="38"/>
        <v>0</v>
      </c>
      <c r="H47" s="8">
        <f t="shared" si="57"/>
        <v>0</v>
      </c>
      <c r="I47" s="8"/>
      <c r="J47" s="8">
        <f t="shared" si="56"/>
        <v>0</v>
      </c>
      <c r="K47" s="8">
        <f t="shared" si="39"/>
        <v>0</v>
      </c>
      <c r="L47" s="8">
        <f t="shared" si="40"/>
        <v>0</v>
      </c>
      <c r="M47" s="8">
        <f t="shared" si="41"/>
        <v>0</v>
      </c>
      <c r="N47" s="8"/>
      <c r="O47" s="8">
        <f t="shared" si="42"/>
        <v>0</v>
      </c>
      <c r="P47" s="8">
        <f t="shared" si="43"/>
        <v>0</v>
      </c>
      <c r="Q47" s="8">
        <f t="shared" si="44"/>
        <v>0</v>
      </c>
      <c r="R47" s="8">
        <f t="shared" si="45"/>
        <v>0</v>
      </c>
      <c r="S47" s="8"/>
      <c r="T47" s="8">
        <f t="shared" si="46"/>
        <v>0</v>
      </c>
      <c r="U47" s="8">
        <f t="shared" si="47"/>
        <v>0</v>
      </c>
      <c r="V47" s="8">
        <f t="shared" si="48"/>
        <v>0</v>
      </c>
      <c r="W47" s="8">
        <f t="shared" si="49"/>
        <v>0</v>
      </c>
      <c r="X47" s="8"/>
      <c r="Y47" s="8">
        <f t="shared" si="50"/>
        <v>0</v>
      </c>
      <c r="Z47" s="8">
        <f t="shared" si="51"/>
        <v>0</v>
      </c>
      <c r="AA47" s="8">
        <f t="shared" si="20"/>
        <v>0</v>
      </c>
      <c r="AB47" s="8">
        <f t="shared" si="52"/>
        <v>0</v>
      </c>
      <c r="AC47" s="8"/>
      <c r="AD47" s="8">
        <f t="shared" si="58"/>
        <v>0</v>
      </c>
      <c r="AE47" s="8">
        <f t="shared" si="6"/>
        <v>0</v>
      </c>
      <c r="AF47" s="8">
        <f t="shared" si="21"/>
        <v>0</v>
      </c>
      <c r="AG47" s="8">
        <f t="shared" si="22"/>
        <v>0</v>
      </c>
      <c r="AH47" s="8"/>
      <c r="AI47" s="8">
        <f t="shared" si="59"/>
        <v>0</v>
      </c>
      <c r="AJ47" s="8">
        <f t="shared" si="7"/>
        <v>0</v>
      </c>
      <c r="AK47" s="8">
        <f t="shared" si="23"/>
        <v>0</v>
      </c>
      <c r="AL47" s="8">
        <f t="shared" si="24"/>
        <v>0</v>
      </c>
      <c r="AM47" s="8"/>
      <c r="AN47" s="8">
        <f t="shared" si="60"/>
        <v>0</v>
      </c>
      <c r="AO47" s="8">
        <f t="shared" si="9"/>
        <v>0</v>
      </c>
      <c r="AP47" s="8">
        <f t="shared" si="25"/>
        <v>0</v>
      </c>
      <c r="AQ47" s="8">
        <f t="shared" si="26"/>
        <v>0</v>
      </c>
      <c r="AR47" s="8"/>
      <c r="AS47" s="8">
        <f t="shared" si="61"/>
        <v>0</v>
      </c>
      <c r="AT47" s="8">
        <f t="shared" si="11"/>
        <v>0</v>
      </c>
      <c r="AU47" s="8">
        <f t="shared" si="27"/>
        <v>0</v>
      </c>
      <c r="AV47" s="8">
        <f t="shared" si="28"/>
        <v>0</v>
      </c>
      <c r="AW47" s="8"/>
      <c r="AX47" s="8">
        <f t="shared" si="62"/>
        <v>0</v>
      </c>
      <c r="AY47" s="8">
        <f t="shared" si="13"/>
        <v>0</v>
      </c>
      <c r="AZ47" s="8">
        <f t="shared" si="29"/>
        <v>0</v>
      </c>
      <c r="BA47" s="8">
        <f t="shared" si="30"/>
        <v>0</v>
      </c>
      <c r="BB47" s="8"/>
      <c r="BC47" s="8">
        <f t="shared" si="63"/>
        <v>0</v>
      </c>
      <c r="BD47" s="8">
        <f t="shared" si="15"/>
        <v>0</v>
      </c>
      <c r="BE47" s="8">
        <f t="shared" si="31"/>
        <v>0</v>
      </c>
      <c r="BF47" s="8">
        <f t="shared" si="32"/>
        <v>0</v>
      </c>
      <c r="BG47" s="8"/>
      <c r="BH47" s="8">
        <f t="shared" si="64"/>
        <v>0</v>
      </c>
      <c r="BI47" s="8">
        <f t="shared" si="17"/>
        <v>0</v>
      </c>
      <c r="BJ47" s="20">
        <f t="shared" si="33"/>
        <v>33.333333333333336</v>
      </c>
      <c r="BK47" s="20">
        <f t="shared" si="54"/>
        <v>40</v>
      </c>
      <c r="BL47" s="20">
        <v>1000</v>
      </c>
      <c r="BM47" s="20">
        <f t="shared" si="65"/>
        <v>200</v>
      </c>
      <c r="BN47" s="20">
        <f t="shared" si="18"/>
        <v>1200</v>
      </c>
      <c r="BO47" s="9">
        <f t="shared" si="34"/>
        <v>1000</v>
      </c>
    </row>
    <row r="48" spans="1:67" ht="27" x14ac:dyDescent="0.3">
      <c r="A48" s="10">
        <v>43</v>
      </c>
      <c r="B48" s="11">
        <v>33791300</v>
      </c>
      <c r="C48" s="10" t="s">
        <v>79</v>
      </c>
      <c r="D48" s="12">
        <v>50</v>
      </c>
      <c r="E48" s="13">
        <f t="shared" si="37"/>
        <v>330</v>
      </c>
      <c r="F48" s="14">
        <v>16500</v>
      </c>
      <c r="G48" s="8">
        <f t="shared" si="38"/>
        <v>0</v>
      </c>
      <c r="H48" s="8">
        <f t="shared" si="57"/>
        <v>0</v>
      </c>
      <c r="I48" s="8"/>
      <c r="J48" s="8">
        <f t="shared" si="56"/>
        <v>0</v>
      </c>
      <c r="K48" s="8">
        <f t="shared" si="39"/>
        <v>0</v>
      </c>
      <c r="L48" s="8">
        <f t="shared" si="40"/>
        <v>0</v>
      </c>
      <c r="M48" s="8">
        <f t="shared" si="41"/>
        <v>0</v>
      </c>
      <c r="N48" s="8"/>
      <c r="O48" s="8">
        <f t="shared" si="42"/>
        <v>0</v>
      </c>
      <c r="P48" s="8">
        <f t="shared" si="43"/>
        <v>0</v>
      </c>
      <c r="Q48" s="8">
        <f t="shared" si="44"/>
        <v>0</v>
      </c>
      <c r="R48" s="8">
        <f t="shared" si="45"/>
        <v>0</v>
      </c>
      <c r="S48" s="8"/>
      <c r="T48" s="8">
        <f t="shared" si="46"/>
        <v>0</v>
      </c>
      <c r="U48" s="8">
        <f t="shared" si="47"/>
        <v>0</v>
      </c>
      <c r="V48" s="8">
        <f t="shared" si="48"/>
        <v>0</v>
      </c>
      <c r="W48" s="8">
        <f t="shared" si="49"/>
        <v>0</v>
      </c>
      <c r="X48" s="8"/>
      <c r="Y48" s="8">
        <f t="shared" si="50"/>
        <v>0</v>
      </c>
      <c r="Z48" s="8">
        <f t="shared" si="51"/>
        <v>0</v>
      </c>
      <c r="AA48" s="8">
        <f t="shared" si="20"/>
        <v>0</v>
      </c>
      <c r="AB48" s="8">
        <f t="shared" si="52"/>
        <v>0</v>
      </c>
      <c r="AC48" s="8"/>
      <c r="AD48" s="8">
        <f t="shared" si="58"/>
        <v>0</v>
      </c>
      <c r="AE48" s="8">
        <f t="shared" si="6"/>
        <v>0</v>
      </c>
      <c r="AF48" s="8">
        <f t="shared" si="21"/>
        <v>0</v>
      </c>
      <c r="AG48" s="8">
        <f t="shared" si="22"/>
        <v>0</v>
      </c>
      <c r="AH48" s="8"/>
      <c r="AI48" s="8">
        <f t="shared" si="59"/>
        <v>0</v>
      </c>
      <c r="AJ48" s="8">
        <f t="shared" si="7"/>
        <v>0</v>
      </c>
      <c r="AK48" s="8">
        <f t="shared" si="23"/>
        <v>0</v>
      </c>
      <c r="AL48" s="8">
        <f t="shared" si="24"/>
        <v>0</v>
      </c>
      <c r="AM48" s="8"/>
      <c r="AN48" s="8">
        <f t="shared" si="60"/>
        <v>0</v>
      </c>
      <c r="AO48" s="8">
        <f t="shared" si="9"/>
        <v>0</v>
      </c>
      <c r="AP48" s="8">
        <f t="shared" si="25"/>
        <v>0</v>
      </c>
      <c r="AQ48" s="8">
        <f t="shared" si="26"/>
        <v>0</v>
      </c>
      <c r="AR48" s="8"/>
      <c r="AS48" s="8">
        <f t="shared" si="61"/>
        <v>0</v>
      </c>
      <c r="AT48" s="8">
        <f t="shared" si="11"/>
        <v>0</v>
      </c>
      <c r="AU48" s="8">
        <f t="shared" si="27"/>
        <v>0</v>
      </c>
      <c r="AV48" s="8">
        <f t="shared" si="28"/>
        <v>0</v>
      </c>
      <c r="AW48" s="8"/>
      <c r="AX48" s="8">
        <f t="shared" si="62"/>
        <v>0</v>
      </c>
      <c r="AY48" s="8">
        <f t="shared" si="13"/>
        <v>0</v>
      </c>
      <c r="AZ48" s="8">
        <f t="shared" si="29"/>
        <v>0</v>
      </c>
      <c r="BA48" s="8">
        <f t="shared" si="30"/>
        <v>0</v>
      </c>
      <c r="BB48" s="8"/>
      <c r="BC48" s="8">
        <f t="shared" si="63"/>
        <v>0</v>
      </c>
      <c r="BD48" s="8">
        <f t="shared" si="15"/>
        <v>0</v>
      </c>
      <c r="BE48" s="8">
        <f t="shared" si="31"/>
        <v>0</v>
      </c>
      <c r="BF48" s="8">
        <f t="shared" si="32"/>
        <v>0</v>
      </c>
      <c r="BG48" s="8"/>
      <c r="BH48" s="8">
        <f t="shared" si="64"/>
        <v>0</v>
      </c>
      <c r="BI48" s="8">
        <f t="shared" si="17"/>
        <v>0</v>
      </c>
      <c r="BJ48" s="8">
        <f t="shared" si="33"/>
        <v>0</v>
      </c>
      <c r="BK48" s="8">
        <f t="shared" si="54"/>
        <v>0</v>
      </c>
      <c r="BL48" s="8"/>
      <c r="BM48" s="8">
        <f t="shared" si="65"/>
        <v>0</v>
      </c>
      <c r="BN48" s="8">
        <f t="shared" si="18"/>
        <v>0</v>
      </c>
      <c r="BO48" s="9">
        <f t="shared" si="34"/>
        <v>0</v>
      </c>
    </row>
    <row r="49" spans="1:67" ht="27" x14ac:dyDescent="0.3">
      <c r="A49" s="10">
        <v>44</v>
      </c>
      <c r="B49" s="11">
        <v>33791300</v>
      </c>
      <c r="C49" s="10" t="s">
        <v>80</v>
      </c>
      <c r="D49" s="12">
        <v>50</v>
      </c>
      <c r="E49" s="13">
        <f t="shared" si="37"/>
        <v>800</v>
      </c>
      <c r="F49" s="14">
        <v>40000</v>
      </c>
      <c r="G49" s="8">
        <f t="shared" si="38"/>
        <v>0</v>
      </c>
      <c r="H49" s="8">
        <f t="shared" si="57"/>
        <v>0</v>
      </c>
      <c r="I49" s="8"/>
      <c r="J49" s="8">
        <f t="shared" si="56"/>
        <v>0</v>
      </c>
      <c r="K49" s="8">
        <f t="shared" si="39"/>
        <v>0</v>
      </c>
      <c r="L49" s="8">
        <f t="shared" si="40"/>
        <v>0</v>
      </c>
      <c r="M49" s="8">
        <f t="shared" si="41"/>
        <v>0</v>
      </c>
      <c r="N49" s="8"/>
      <c r="O49" s="8">
        <f t="shared" si="42"/>
        <v>0</v>
      </c>
      <c r="P49" s="8">
        <f t="shared" si="43"/>
        <v>0</v>
      </c>
      <c r="Q49" s="8">
        <f t="shared" si="44"/>
        <v>0</v>
      </c>
      <c r="R49" s="8">
        <f t="shared" si="45"/>
        <v>0</v>
      </c>
      <c r="S49" s="8"/>
      <c r="T49" s="8">
        <f t="shared" si="46"/>
        <v>0</v>
      </c>
      <c r="U49" s="8">
        <f t="shared" si="47"/>
        <v>0</v>
      </c>
      <c r="V49" s="8">
        <f t="shared" si="48"/>
        <v>0</v>
      </c>
      <c r="W49" s="8">
        <f t="shared" si="49"/>
        <v>0</v>
      </c>
      <c r="X49" s="8"/>
      <c r="Y49" s="8">
        <f t="shared" si="50"/>
        <v>0</v>
      </c>
      <c r="Z49" s="8">
        <f t="shared" si="51"/>
        <v>0</v>
      </c>
      <c r="AA49" s="8">
        <f t="shared" si="20"/>
        <v>0</v>
      </c>
      <c r="AB49" s="8">
        <f t="shared" si="52"/>
        <v>0</v>
      </c>
      <c r="AC49" s="8"/>
      <c r="AD49" s="8">
        <f t="shared" si="58"/>
        <v>0</v>
      </c>
      <c r="AE49" s="8">
        <f t="shared" si="6"/>
        <v>0</v>
      </c>
      <c r="AF49" s="8">
        <f t="shared" si="21"/>
        <v>0</v>
      </c>
      <c r="AG49" s="8">
        <f t="shared" si="22"/>
        <v>0</v>
      </c>
      <c r="AH49" s="8"/>
      <c r="AI49" s="8">
        <f t="shared" si="59"/>
        <v>0</v>
      </c>
      <c r="AJ49" s="8">
        <f t="shared" si="7"/>
        <v>0</v>
      </c>
      <c r="AK49" s="8">
        <f t="shared" si="23"/>
        <v>0</v>
      </c>
      <c r="AL49" s="8">
        <f t="shared" si="24"/>
        <v>0</v>
      </c>
      <c r="AM49" s="8"/>
      <c r="AN49" s="8">
        <f t="shared" si="60"/>
        <v>0</v>
      </c>
      <c r="AO49" s="8">
        <f t="shared" si="9"/>
        <v>0</v>
      </c>
      <c r="AP49" s="8">
        <f t="shared" si="25"/>
        <v>0</v>
      </c>
      <c r="AQ49" s="8">
        <f t="shared" si="26"/>
        <v>0</v>
      </c>
      <c r="AR49" s="8"/>
      <c r="AS49" s="8">
        <f t="shared" si="61"/>
        <v>0</v>
      </c>
      <c r="AT49" s="8">
        <f t="shared" si="11"/>
        <v>0</v>
      </c>
      <c r="AU49" s="8">
        <f t="shared" si="27"/>
        <v>0</v>
      </c>
      <c r="AV49" s="8">
        <f t="shared" si="28"/>
        <v>0</v>
      </c>
      <c r="AW49" s="8"/>
      <c r="AX49" s="8">
        <f t="shared" si="62"/>
        <v>0</v>
      </c>
      <c r="AY49" s="8">
        <f t="shared" si="13"/>
        <v>0</v>
      </c>
      <c r="AZ49" s="8">
        <f t="shared" si="29"/>
        <v>0</v>
      </c>
      <c r="BA49" s="8">
        <f t="shared" si="30"/>
        <v>0</v>
      </c>
      <c r="BB49" s="8"/>
      <c r="BC49" s="8">
        <f t="shared" si="63"/>
        <v>0</v>
      </c>
      <c r="BD49" s="8">
        <f t="shared" si="15"/>
        <v>0</v>
      </c>
      <c r="BE49" s="8">
        <f t="shared" si="31"/>
        <v>0</v>
      </c>
      <c r="BF49" s="8">
        <f t="shared" si="32"/>
        <v>0</v>
      </c>
      <c r="BG49" s="8"/>
      <c r="BH49" s="8">
        <f t="shared" si="64"/>
        <v>0</v>
      </c>
      <c r="BI49" s="8">
        <f t="shared" si="17"/>
        <v>0</v>
      </c>
      <c r="BJ49" s="8">
        <f t="shared" si="33"/>
        <v>0</v>
      </c>
      <c r="BK49" s="8">
        <f t="shared" si="54"/>
        <v>0</v>
      </c>
      <c r="BL49" s="8"/>
      <c r="BM49" s="8">
        <f t="shared" si="65"/>
        <v>0</v>
      </c>
      <c r="BN49" s="8">
        <f t="shared" si="18"/>
        <v>0</v>
      </c>
      <c r="BO49" s="9">
        <f t="shared" si="34"/>
        <v>0</v>
      </c>
    </row>
    <row r="50" spans="1:67" ht="27" x14ac:dyDescent="0.3">
      <c r="A50" s="10">
        <v>45</v>
      </c>
      <c r="B50" s="11">
        <v>33791300</v>
      </c>
      <c r="C50" s="10" t="s">
        <v>81</v>
      </c>
      <c r="D50" s="12">
        <v>30</v>
      </c>
      <c r="E50" s="13">
        <f t="shared" si="37"/>
        <v>1000</v>
      </c>
      <c r="F50" s="14">
        <v>30000</v>
      </c>
      <c r="G50" s="8">
        <f t="shared" si="38"/>
        <v>0</v>
      </c>
      <c r="H50" s="8">
        <f t="shared" si="57"/>
        <v>0</v>
      </c>
      <c r="I50" s="8"/>
      <c r="J50" s="8">
        <f t="shared" si="56"/>
        <v>0</v>
      </c>
      <c r="K50" s="8">
        <f t="shared" si="39"/>
        <v>0</v>
      </c>
      <c r="L50" s="8">
        <f t="shared" si="40"/>
        <v>0</v>
      </c>
      <c r="M50" s="8">
        <f t="shared" si="41"/>
        <v>0</v>
      </c>
      <c r="N50" s="8"/>
      <c r="O50" s="8">
        <f t="shared" si="42"/>
        <v>0</v>
      </c>
      <c r="P50" s="8">
        <f t="shared" si="43"/>
        <v>0</v>
      </c>
      <c r="Q50" s="8">
        <f t="shared" si="44"/>
        <v>0</v>
      </c>
      <c r="R50" s="8">
        <f t="shared" si="45"/>
        <v>0</v>
      </c>
      <c r="S50" s="8"/>
      <c r="T50" s="8">
        <f t="shared" si="46"/>
        <v>0</v>
      </c>
      <c r="U50" s="8">
        <f t="shared" si="47"/>
        <v>0</v>
      </c>
      <c r="V50" s="8">
        <f t="shared" si="48"/>
        <v>0</v>
      </c>
      <c r="W50" s="8">
        <f t="shared" si="49"/>
        <v>0</v>
      </c>
      <c r="X50" s="8"/>
      <c r="Y50" s="8">
        <f t="shared" si="50"/>
        <v>0</v>
      </c>
      <c r="Z50" s="8">
        <f t="shared" si="51"/>
        <v>0</v>
      </c>
      <c r="AA50" s="8">
        <f t="shared" si="20"/>
        <v>0</v>
      </c>
      <c r="AB50" s="8">
        <f t="shared" si="52"/>
        <v>0</v>
      </c>
      <c r="AC50" s="8"/>
      <c r="AD50" s="8">
        <f t="shared" si="58"/>
        <v>0</v>
      </c>
      <c r="AE50" s="8">
        <f t="shared" si="6"/>
        <v>0</v>
      </c>
      <c r="AF50" s="8">
        <f t="shared" si="21"/>
        <v>0</v>
      </c>
      <c r="AG50" s="8">
        <f t="shared" si="22"/>
        <v>0</v>
      </c>
      <c r="AH50" s="8"/>
      <c r="AI50" s="8">
        <f t="shared" si="59"/>
        <v>0</v>
      </c>
      <c r="AJ50" s="8">
        <f t="shared" si="7"/>
        <v>0</v>
      </c>
      <c r="AK50" s="8">
        <f t="shared" si="23"/>
        <v>0</v>
      </c>
      <c r="AL50" s="8">
        <f t="shared" si="24"/>
        <v>0</v>
      </c>
      <c r="AM50" s="8"/>
      <c r="AN50" s="8">
        <f t="shared" si="60"/>
        <v>0</v>
      </c>
      <c r="AO50" s="8">
        <f t="shared" si="9"/>
        <v>0</v>
      </c>
      <c r="AP50" s="8">
        <f t="shared" si="25"/>
        <v>0</v>
      </c>
      <c r="AQ50" s="8">
        <f t="shared" si="26"/>
        <v>0</v>
      </c>
      <c r="AR50" s="8"/>
      <c r="AS50" s="8">
        <f t="shared" si="61"/>
        <v>0</v>
      </c>
      <c r="AT50" s="8">
        <f t="shared" si="11"/>
        <v>0</v>
      </c>
      <c r="AU50" s="8">
        <f t="shared" si="27"/>
        <v>0</v>
      </c>
      <c r="AV50" s="8">
        <f t="shared" si="28"/>
        <v>0</v>
      </c>
      <c r="AW50" s="8"/>
      <c r="AX50" s="8">
        <f t="shared" si="62"/>
        <v>0</v>
      </c>
      <c r="AY50" s="8">
        <f t="shared" si="13"/>
        <v>0</v>
      </c>
      <c r="AZ50" s="8">
        <f t="shared" si="29"/>
        <v>0</v>
      </c>
      <c r="BA50" s="8">
        <f t="shared" si="30"/>
        <v>0</v>
      </c>
      <c r="BB50" s="8"/>
      <c r="BC50" s="8">
        <f t="shared" si="63"/>
        <v>0</v>
      </c>
      <c r="BD50" s="8">
        <f t="shared" si="15"/>
        <v>0</v>
      </c>
      <c r="BE50" s="8">
        <f t="shared" si="31"/>
        <v>0</v>
      </c>
      <c r="BF50" s="8">
        <f t="shared" si="32"/>
        <v>0</v>
      </c>
      <c r="BG50" s="8"/>
      <c r="BH50" s="8">
        <f t="shared" si="64"/>
        <v>0</v>
      </c>
      <c r="BI50" s="8">
        <f t="shared" si="17"/>
        <v>0</v>
      </c>
      <c r="BJ50" s="8">
        <f t="shared" si="33"/>
        <v>0</v>
      </c>
      <c r="BK50" s="8">
        <f t="shared" si="54"/>
        <v>0</v>
      </c>
      <c r="BL50" s="8"/>
      <c r="BM50" s="8">
        <f t="shared" si="65"/>
        <v>0</v>
      </c>
      <c r="BN50" s="8">
        <f t="shared" si="18"/>
        <v>0</v>
      </c>
      <c r="BO50" s="9">
        <f t="shared" si="34"/>
        <v>0</v>
      </c>
    </row>
    <row r="51" spans="1:67" ht="27" x14ac:dyDescent="0.3">
      <c r="A51" s="10">
        <v>46</v>
      </c>
      <c r="B51" s="11" t="s">
        <v>82</v>
      </c>
      <c r="C51" s="10" t="s">
        <v>83</v>
      </c>
      <c r="D51" s="12">
        <v>50</v>
      </c>
      <c r="E51" s="13">
        <f t="shared" si="37"/>
        <v>90</v>
      </c>
      <c r="F51" s="14">
        <v>4500</v>
      </c>
      <c r="G51" s="8">
        <f t="shared" si="38"/>
        <v>0</v>
      </c>
      <c r="H51" s="8">
        <f t="shared" si="57"/>
        <v>0</v>
      </c>
      <c r="I51" s="8"/>
      <c r="J51" s="8">
        <f t="shared" si="56"/>
        <v>0</v>
      </c>
      <c r="K51" s="8">
        <f t="shared" si="39"/>
        <v>0</v>
      </c>
      <c r="L51" s="8">
        <f t="shared" si="40"/>
        <v>0</v>
      </c>
      <c r="M51" s="8">
        <f t="shared" si="41"/>
        <v>0</v>
      </c>
      <c r="N51" s="8"/>
      <c r="O51" s="8">
        <f t="shared" si="42"/>
        <v>0</v>
      </c>
      <c r="P51" s="8">
        <f t="shared" si="43"/>
        <v>0</v>
      </c>
      <c r="Q51" s="8">
        <f t="shared" si="44"/>
        <v>0</v>
      </c>
      <c r="R51" s="8">
        <f t="shared" si="45"/>
        <v>0</v>
      </c>
      <c r="S51" s="8"/>
      <c r="T51" s="8">
        <f t="shared" si="46"/>
        <v>0</v>
      </c>
      <c r="U51" s="8">
        <f t="shared" si="47"/>
        <v>0</v>
      </c>
      <c r="V51" s="8">
        <f t="shared" si="48"/>
        <v>0</v>
      </c>
      <c r="W51" s="8">
        <f t="shared" si="49"/>
        <v>0</v>
      </c>
      <c r="X51" s="8"/>
      <c r="Y51" s="8">
        <f t="shared" si="50"/>
        <v>0</v>
      </c>
      <c r="Z51" s="8">
        <f t="shared" si="51"/>
        <v>0</v>
      </c>
      <c r="AA51" s="8">
        <f t="shared" si="20"/>
        <v>0</v>
      </c>
      <c r="AB51" s="8">
        <f t="shared" si="52"/>
        <v>0</v>
      </c>
      <c r="AC51" s="8"/>
      <c r="AD51" s="8">
        <f t="shared" si="58"/>
        <v>0</v>
      </c>
      <c r="AE51" s="8">
        <f t="shared" si="6"/>
        <v>0</v>
      </c>
      <c r="AF51" s="8">
        <f t="shared" si="21"/>
        <v>0</v>
      </c>
      <c r="AG51" s="8">
        <f t="shared" si="22"/>
        <v>0</v>
      </c>
      <c r="AH51" s="8"/>
      <c r="AI51" s="8">
        <f t="shared" si="59"/>
        <v>0</v>
      </c>
      <c r="AJ51" s="8">
        <f t="shared" si="7"/>
        <v>0</v>
      </c>
      <c r="AK51" s="8">
        <f t="shared" si="23"/>
        <v>0</v>
      </c>
      <c r="AL51" s="8">
        <f t="shared" si="24"/>
        <v>0</v>
      </c>
      <c r="AM51" s="8"/>
      <c r="AN51" s="8">
        <f t="shared" si="60"/>
        <v>0</v>
      </c>
      <c r="AO51" s="8">
        <f t="shared" si="9"/>
        <v>0</v>
      </c>
      <c r="AP51" s="8">
        <f t="shared" si="25"/>
        <v>0</v>
      </c>
      <c r="AQ51" s="8">
        <f t="shared" si="26"/>
        <v>0</v>
      </c>
      <c r="AR51" s="8"/>
      <c r="AS51" s="8">
        <f t="shared" si="61"/>
        <v>0</v>
      </c>
      <c r="AT51" s="8">
        <f t="shared" si="11"/>
        <v>0</v>
      </c>
      <c r="AU51" s="8">
        <f t="shared" si="27"/>
        <v>0</v>
      </c>
      <c r="AV51" s="8">
        <f t="shared" si="28"/>
        <v>0</v>
      </c>
      <c r="AW51" s="8"/>
      <c r="AX51" s="8">
        <f t="shared" si="62"/>
        <v>0</v>
      </c>
      <c r="AY51" s="8">
        <f t="shared" si="13"/>
        <v>0</v>
      </c>
      <c r="AZ51" s="8">
        <f t="shared" si="29"/>
        <v>0</v>
      </c>
      <c r="BA51" s="8">
        <f t="shared" si="30"/>
        <v>0</v>
      </c>
      <c r="BB51" s="8"/>
      <c r="BC51" s="8">
        <f t="shared" si="63"/>
        <v>0</v>
      </c>
      <c r="BD51" s="8">
        <f t="shared" si="15"/>
        <v>0</v>
      </c>
      <c r="BE51" s="8">
        <f t="shared" si="31"/>
        <v>0</v>
      </c>
      <c r="BF51" s="8">
        <f t="shared" si="32"/>
        <v>0</v>
      </c>
      <c r="BG51" s="8"/>
      <c r="BH51" s="8">
        <f t="shared" si="64"/>
        <v>0</v>
      </c>
      <c r="BI51" s="8">
        <f t="shared" si="17"/>
        <v>0</v>
      </c>
      <c r="BJ51" s="8">
        <f t="shared" si="33"/>
        <v>0</v>
      </c>
      <c r="BK51" s="8">
        <f t="shared" si="54"/>
        <v>0</v>
      </c>
      <c r="BL51" s="8"/>
      <c r="BM51" s="8">
        <f t="shared" si="65"/>
        <v>0</v>
      </c>
      <c r="BN51" s="8">
        <f t="shared" si="18"/>
        <v>0</v>
      </c>
      <c r="BO51" s="9">
        <f t="shared" si="34"/>
        <v>0</v>
      </c>
    </row>
    <row r="52" spans="1:67" ht="27" x14ac:dyDescent="0.3">
      <c r="A52" s="10">
        <v>47</v>
      </c>
      <c r="B52" s="11" t="s">
        <v>82</v>
      </c>
      <c r="C52" s="10" t="s">
        <v>84</v>
      </c>
      <c r="D52" s="12">
        <v>50</v>
      </c>
      <c r="E52" s="13">
        <f t="shared" si="37"/>
        <v>78</v>
      </c>
      <c r="F52" s="14">
        <v>3900</v>
      </c>
      <c r="G52" s="8">
        <f t="shared" si="38"/>
        <v>0</v>
      </c>
      <c r="H52" s="8">
        <f t="shared" si="57"/>
        <v>0</v>
      </c>
      <c r="I52" s="8"/>
      <c r="J52" s="8">
        <f t="shared" si="56"/>
        <v>0</v>
      </c>
      <c r="K52" s="8">
        <f t="shared" si="39"/>
        <v>0</v>
      </c>
      <c r="L52" s="8">
        <f t="shared" si="40"/>
        <v>0</v>
      </c>
      <c r="M52" s="8">
        <f t="shared" si="41"/>
        <v>0</v>
      </c>
      <c r="N52" s="8"/>
      <c r="O52" s="8">
        <f t="shared" si="42"/>
        <v>0</v>
      </c>
      <c r="P52" s="8">
        <f t="shared" si="43"/>
        <v>0</v>
      </c>
      <c r="Q52" s="8">
        <f t="shared" si="44"/>
        <v>0</v>
      </c>
      <c r="R52" s="8">
        <f t="shared" si="45"/>
        <v>0</v>
      </c>
      <c r="S52" s="8"/>
      <c r="T52" s="8">
        <f t="shared" si="46"/>
        <v>0</v>
      </c>
      <c r="U52" s="8">
        <f t="shared" si="47"/>
        <v>0</v>
      </c>
      <c r="V52" s="8">
        <f t="shared" si="48"/>
        <v>0</v>
      </c>
      <c r="W52" s="8">
        <f t="shared" si="49"/>
        <v>0</v>
      </c>
      <c r="X52" s="8"/>
      <c r="Y52" s="8">
        <f t="shared" si="50"/>
        <v>0</v>
      </c>
      <c r="Z52" s="8">
        <f t="shared" si="51"/>
        <v>0</v>
      </c>
      <c r="AA52" s="8">
        <f t="shared" si="20"/>
        <v>0</v>
      </c>
      <c r="AB52" s="8">
        <f t="shared" si="52"/>
        <v>0</v>
      </c>
      <c r="AC52" s="8"/>
      <c r="AD52" s="8">
        <f t="shared" si="58"/>
        <v>0</v>
      </c>
      <c r="AE52" s="8">
        <f t="shared" si="6"/>
        <v>0</v>
      </c>
      <c r="AF52" s="8">
        <f t="shared" si="21"/>
        <v>0</v>
      </c>
      <c r="AG52" s="8">
        <f t="shared" si="22"/>
        <v>0</v>
      </c>
      <c r="AH52" s="8"/>
      <c r="AI52" s="8">
        <f t="shared" si="59"/>
        <v>0</v>
      </c>
      <c r="AJ52" s="8">
        <f t="shared" si="7"/>
        <v>0</v>
      </c>
      <c r="AK52" s="8">
        <f t="shared" si="23"/>
        <v>0</v>
      </c>
      <c r="AL52" s="8">
        <f t="shared" si="24"/>
        <v>0</v>
      </c>
      <c r="AM52" s="8"/>
      <c r="AN52" s="8">
        <f t="shared" si="60"/>
        <v>0</v>
      </c>
      <c r="AO52" s="8">
        <f t="shared" si="9"/>
        <v>0</v>
      </c>
      <c r="AP52" s="8">
        <f t="shared" si="25"/>
        <v>0</v>
      </c>
      <c r="AQ52" s="8">
        <f t="shared" si="26"/>
        <v>0</v>
      </c>
      <c r="AR52" s="8"/>
      <c r="AS52" s="8">
        <f t="shared" si="61"/>
        <v>0</v>
      </c>
      <c r="AT52" s="8">
        <f t="shared" si="11"/>
        <v>0</v>
      </c>
      <c r="AU52" s="8">
        <f t="shared" si="27"/>
        <v>0</v>
      </c>
      <c r="AV52" s="8">
        <f t="shared" si="28"/>
        <v>0</v>
      </c>
      <c r="AW52" s="8"/>
      <c r="AX52" s="8">
        <f t="shared" si="62"/>
        <v>0</v>
      </c>
      <c r="AY52" s="8">
        <f t="shared" si="13"/>
        <v>0</v>
      </c>
      <c r="AZ52" s="8">
        <f t="shared" si="29"/>
        <v>0</v>
      </c>
      <c r="BA52" s="8">
        <f t="shared" si="30"/>
        <v>0</v>
      </c>
      <c r="BB52" s="8"/>
      <c r="BC52" s="8">
        <f t="shared" si="63"/>
        <v>0</v>
      </c>
      <c r="BD52" s="8">
        <f t="shared" si="15"/>
        <v>0</v>
      </c>
      <c r="BE52" s="8">
        <f t="shared" si="31"/>
        <v>0</v>
      </c>
      <c r="BF52" s="8">
        <f t="shared" si="32"/>
        <v>0</v>
      </c>
      <c r="BG52" s="8"/>
      <c r="BH52" s="8">
        <f t="shared" si="64"/>
        <v>0</v>
      </c>
      <c r="BI52" s="8">
        <f t="shared" si="17"/>
        <v>0</v>
      </c>
      <c r="BJ52" s="8">
        <f t="shared" si="33"/>
        <v>0</v>
      </c>
      <c r="BK52" s="8">
        <f t="shared" si="54"/>
        <v>0</v>
      </c>
      <c r="BL52" s="8"/>
      <c r="BM52" s="8">
        <f t="shared" si="65"/>
        <v>0</v>
      </c>
      <c r="BN52" s="8">
        <f t="shared" si="18"/>
        <v>0</v>
      </c>
      <c r="BO52" s="9">
        <f t="shared" si="34"/>
        <v>0</v>
      </c>
    </row>
    <row r="53" spans="1:67" x14ac:dyDescent="0.3">
      <c r="A53" s="15">
        <v>48</v>
      </c>
      <c r="B53" s="19">
        <v>33141131</v>
      </c>
      <c r="C53" s="15" t="s">
        <v>85</v>
      </c>
      <c r="D53" s="16">
        <v>60</v>
      </c>
      <c r="E53" s="17">
        <f t="shared" si="37"/>
        <v>320</v>
      </c>
      <c r="F53" s="18">
        <v>19200</v>
      </c>
      <c r="G53" s="8">
        <f t="shared" si="38"/>
        <v>0</v>
      </c>
      <c r="H53" s="8">
        <f t="shared" si="57"/>
        <v>0</v>
      </c>
      <c r="I53" s="8"/>
      <c r="J53" s="8">
        <f t="shared" si="56"/>
        <v>0</v>
      </c>
      <c r="K53" s="8">
        <f t="shared" si="39"/>
        <v>0</v>
      </c>
      <c r="L53" s="8">
        <f t="shared" si="40"/>
        <v>0</v>
      </c>
      <c r="M53" s="8">
        <f t="shared" si="41"/>
        <v>0</v>
      </c>
      <c r="N53" s="8"/>
      <c r="O53" s="8">
        <f t="shared" si="42"/>
        <v>0</v>
      </c>
      <c r="P53" s="8">
        <f t="shared" si="43"/>
        <v>0</v>
      </c>
      <c r="Q53" s="8">
        <f t="shared" si="44"/>
        <v>0</v>
      </c>
      <c r="R53" s="8">
        <f t="shared" si="45"/>
        <v>0</v>
      </c>
      <c r="S53" s="8"/>
      <c r="T53" s="8">
        <f t="shared" si="46"/>
        <v>0</v>
      </c>
      <c r="U53" s="8">
        <f t="shared" si="47"/>
        <v>0</v>
      </c>
      <c r="V53" s="8">
        <f t="shared" si="48"/>
        <v>0</v>
      </c>
      <c r="W53" s="8">
        <f t="shared" si="49"/>
        <v>0</v>
      </c>
      <c r="X53" s="8"/>
      <c r="Y53" s="8">
        <f t="shared" si="50"/>
        <v>0</v>
      </c>
      <c r="Z53" s="8">
        <f t="shared" si="51"/>
        <v>0</v>
      </c>
      <c r="AA53" s="8">
        <f t="shared" si="20"/>
        <v>318</v>
      </c>
      <c r="AB53" s="8">
        <v>0</v>
      </c>
      <c r="AC53" s="8">
        <v>19080</v>
      </c>
      <c r="AD53" s="8">
        <v>0</v>
      </c>
      <c r="AE53" s="8">
        <f t="shared" si="6"/>
        <v>19080</v>
      </c>
      <c r="AF53" s="8">
        <f t="shared" si="21"/>
        <v>0</v>
      </c>
      <c r="AG53" s="8">
        <f t="shared" si="22"/>
        <v>0</v>
      </c>
      <c r="AH53" s="8"/>
      <c r="AI53" s="8">
        <f t="shared" si="59"/>
        <v>0</v>
      </c>
      <c r="AJ53" s="8">
        <f t="shared" si="7"/>
        <v>0</v>
      </c>
      <c r="AK53" s="8">
        <f t="shared" si="23"/>
        <v>0</v>
      </c>
      <c r="AL53" s="8">
        <f t="shared" si="24"/>
        <v>0</v>
      </c>
      <c r="AM53" s="8"/>
      <c r="AN53" s="8">
        <f t="shared" si="60"/>
        <v>0</v>
      </c>
      <c r="AO53" s="8">
        <f t="shared" si="9"/>
        <v>0</v>
      </c>
      <c r="AP53" s="8">
        <f t="shared" si="25"/>
        <v>0</v>
      </c>
      <c r="AQ53" s="8">
        <f t="shared" si="26"/>
        <v>0</v>
      </c>
      <c r="AR53" s="8"/>
      <c r="AS53" s="8">
        <f t="shared" si="61"/>
        <v>0</v>
      </c>
      <c r="AT53" s="8">
        <f t="shared" si="11"/>
        <v>0</v>
      </c>
      <c r="AU53" s="8">
        <f t="shared" si="27"/>
        <v>0</v>
      </c>
      <c r="AV53" s="8">
        <f t="shared" si="28"/>
        <v>0</v>
      </c>
      <c r="AW53" s="8"/>
      <c r="AX53" s="8">
        <f t="shared" si="62"/>
        <v>0</v>
      </c>
      <c r="AY53" s="8">
        <f t="shared" si="13"/>
        <v>0</v>
      </c>
      <c r="AZ53" s="8">
        <f t="shared" si="29"/>
        <v>0</v>
      </c>
      <c r="BA53" s="8">
        <f t="shared" si="30"/>
        <v>0</v>
      </c>
      <c r="BB53" s="8"/>
      <c r="BC53" s="8">
        <f t="shared" si="63"/>
        <v>0</v>
      </c>
      <c r="BD53" s="8">
        <f t="shared" si="15"/>
        <v>0</v>
      </c>
      <c r="BE53" s="20">
        <f t="shared" si="31"/>
        <v>266</v>
      </c>
      <c r="BF53" s="20">
        <v>0</v>
      </c>
      <c r="BG53" s="20">
        <v>15960</v>
      </c>
      <c r="BH53" s="20"/>
      <c r="BI53" s="20">
        <f t="shared" si="17"/>
        <v>15960</v>
      </c>
      <c r="BJ53" s="8">
        <f t="shared" si="33"/>
        <v>500</v>
      </c>
      <c r="BK53" s="8">
        <f t="shared" si="54"/>
        <v>600</v>
      </c>
      <c r="BL53" s="8">
        <v>30000</v>
      </c>
      <c r="BM53" s="8">
        <f t="shared" si="65"/>
        <v>6000</v>
      </c>
      <c r="BN53" s="8">
        <f t="shared" si="18"/>
        <v>36000</v>
      </c>
      <c r="BO53" s="9">
        <f t="shared" si="34"/>
        <v>15960</v>
      </c>
    </row>
    <row r="54" spans="1:67" x14ac:dyDescent="0.3">
      <c r="A54" s="10">
        <v>49</v>
      </c>
      <c r="B54" s="11">
        <v>33141131</v>
      </c>
      <c r="C54" s="10" t="s">
        <v>85</v>
      </c>
      <c r="D54" s="12">
        <v>20</v>
      </c>
      <c r="E54" s="13">
        <f t="shared" si="37"/>
        <v>150</v>
      </c>
      <c r="F54" s="14">
        <v>3000</v>
      </c>
      <c r="G54" s="8">
        <f t="shared" si="38"/>
        <v>0</v>
      </c>
      <c r="H54" s="8">
        <f t="shared" si="57"/>
        <v>0</v>
      </c>
      <c r="I54" s="8"/>
      <c r="J54" s="8">
        <f t="shared" si="56"/>
        <v>0</v>
      </c>
      <c r="K54" s="8">
        <f t="shared" si="39"/>
        <v>0</v>
      </c>
      <c r="L54" s="8">
        <f t="shared" si="40"/>
        <v>0</v>
      </c>
      <c r="M54" s="8">
        <f t="shared" si="41"/>
        <v>0</v>
      </c>
      <c r="N54" s="8"/>
      <c r="O54" s="8">
        <f t="shared" si="42"/>
        <v>0</v>
      </c>
      <c r="P54" s="8">
        <f t="shared" si="43"/>
        <v>0</v>
      </c>
      <c r="Q54" s="8">
        <f t="shared" si="44"/>
        <v>0</v>
      </c>
      <c r="R54" s="8">
        <f t="shared" si="45"/>
        <v>0</v>
      </c>
      <c r="S54" s="8"/>
      <c r="T54" s="8">
        <f t="shared" si="46"/>
        <v>0</v>
      </c>
      <c r="U54" s="8">
        <f t="shared" si="47"/>
        <v>0</v>
      </c>
      <c r="V54" s="8">
        <f t="shared" si="48"/>
        <v>0</v>
      </c>
      <c r="W54" s="8">
        <f t="shared" si="49"/>
        <v>0</v>
      </c>
      <c r="X54" s="8"/>
      <c r="Y54" s="8">
        <f t="shared" si="50"/>
        <v>0</v>
      </c>
      <c r="Z54" s="8">
        <f t="shared" si="51"/>
        <v>0</v>
      </c>
      <c r="AA54" s="8">
        <f t="shared" si="20"/>
        <v>149</v>
      </c>
      <c r="AB54" s="8">
        <v>0</v>
      </c>
      <c r="AC54" s="8">
        <v>2980</v>
      </c>
      <c r="AD54" s="8">
        <v>0</v>
      </c>
      <c r="AE54" s="8">
        <f t="shared" si="6"/>
        <v>2980</v>
      </c>
      <c r="AF54" s="8">
        <f t="shared" si="21"/>
        <v>0</v>
      </c>
      <c r="AG54" s="8">
        <f t="shared" si="22"/>
        <v>0</v>
      </c>
      <c r="AH54" s="8"/>
      <c r="AI54" s="8">
        <f t="shared" si="59"/>
        <v>0</v>
      </c>
      <c r="AJ54" s="8">
        <f t="shared" si="7"/>
        <v>0</v>
      </c>
      <c r="AK54" s="8">
        <f t="shared" si="23"/>
        <v>0</v>
      </c>
      <c r="AL54" s="8">
        <f t="shared" si="24"/>
        <v>0</v>
      </c>
      <c r="AM54" s="8"/>
      <c r="AN54" s="8">
        <f t="shared" si="60"/>
        <v>0</v>
      </c>
      <c r="AO54" s="8">
        <f t="shared" si="9"/>
        <v>0</v>
      </c>
      <c r="AP54" s="8">
        <f t="shared" si="25"/>
        <v>0</v>
      </c>
      <c r="AQ54" s="8">
        <f t="shared" si="26"/>
        <v>0</v>
      </c>
      <c r="AR54" s="8"/>
      <c r="AS54" s="8">
        <f t="shared" si="61"/>
        <v>0</v>
      </c>
      <c r="AT54" s="8">
        <f t="shared" si="11"/>
        <v>0</v>
      </c>
      <c r="AU54" s="8">
        <f t="shared" si="27"/>
        <v>0</v>
      </c>
      <c r="AV54" s="8">
        <f t="shared" si="28"/>
        <v>0</v>
      </c>
      <c r="AW54" s="8"/>
      <c r="AX54" s="8">
        <f t="shared" si="62"/>
        <v>0</v>
      </c>
      <c r="AY54" s="8">
        <f t="shared" si="13"/>
        <v>0</v>
      </c>
      <c r="AZ54" s="8">
        <f t="shared" si="29"/>
        <v>0</v>
      </c>
      <c r="BA54" s="8">
        <f t="shared" si="30"/>
        <v>0</v>
      </c>
      <c r="BB54" s="8"/>
      <c r="BC54" s="8">
        <f t="shared" si="63"/>
        <v>0</v>
      </c>
      <c r="BD54" s="8">
        <f t="shared" si="15"/>
        <v>0</v>
      </c>
      <c r="BE54" s="8">
        <f t="shared" si="31"/>
        <v>0</v>
      </c>
      <c r="BF54" s="8">
        <f t="shared" si="32"/>
        <v>0</v>
      </c>
      <c r="BG54" s="8"/>
      <c r="BH54" s="8">
        <f t="shared" si="64"/>
        <v>0</v>
      </c>
      <c r="BI54" s="8">
        <f t="shared" si="17"/>
        <v>0</v>
      </c>
      <c r="BJ54" s="22">
        <f t="shared" si="33"/>
        <v>141.66649999999998</v>
      </c>
      <c r="BK54" s="22">
        <f t="shared" si="54"/>
        <v>169.99979999999999</v>
      </c>
      <c r="BL54" s="22">
        <v>2833.33</v>
      </c>
      <c r="BM54" s="22">
        <f t="shared" si="65"/>
        <v>566.66600000000005</v>
      </c>
      <c r="BN54" s="22">
        <f t="shared" si="18"/>
        <v>3399.9960000000001</v>
      </c>
      <c r="BO54" s="9">
        <f t="shared" si="34"/>
        <v>2833.33</v>
      </c>
    </row>
    <row r="55" spans="1:67" ht="27" x14ac:dyDescent="0.3">
      <c r="A55" s="10">
        <v>50</v>
      </c>
      <c r="B55" s="11" t="s">
        <v>86</v>
      </c>
      <c r="C55" s="10" t="s">
        <v>87</v>
      </c>
      <c r="D55" s="12">
        <v>5</v>
      </c>
      <c r="E55" s="13">
        <f t="shared" si="37"/>
        <v>2200</v>
      </c>
      <c r="F55" s="14">
        <v>11000</v>
      </c>
      <c r="G55" s="8">
        <f t="shared" si="38"/>
        <v>0</v>
      </c>
      <c r="H55" s="8">
        <f t="shared" si="57"/>
        <v>0</v>
      </c>
      <c r="I55" s="8"/>
      <c r="J55" s="8">
        <f t="shared" si="56"/>
        <v>0</v>
      </c>
      <c r="K55" s="8">
        <f t="shared" si="39"/>
        <v>0</v>
      </c>
      <c r="L55" s="8">
        <f t="shared" si="40"/>
        <v>0</v>
      </c>
      <c r="M55" s="8">
        <f t="shared" si="41"/>
        <v>0</v>
      </c>
      <c r="N55" s="8"/>
      <c r="O55" s="8">
        <f t="shared" si="42"/>
        <v>0</v>
      </c>
      <c r="P55" s="8">
        <f t="shared" si="43"/>
        <v>0</v>
      </c>
      <c r="Q55" s="8">
        <f t="shared" si="44"/>
        <v>0</v>
      </c>
      <c r="R55" s="8">
        <f t="shared" si="45"/>
        <v>0</v>
      </c>
      <c r="S55" s="8"/>
      <c r="T55" s="8">
        <f t="shared" si="46"/>
        <v>0</v>
      </c>
      <c r="U55" s="8">
        <f t="shared" si="47"/>
        <v>0</v>
      </c>
      <c r="V55" s="8">
        <f t="shared" si="48"/>
        <v>0</v>
      </c>
      <c r="W55" s="8">
        <f t="shared" si="49"/>
        <v>0</v>
      </c>
      <c r="X55" s="8"/>
      <c r="Y55" s="8">
        <f t="shared" si="50"/>
        <v>0</v>
      </c>
      <c r="Z55" s="8">
        <f t="shared" si="51"/>
        <v>0</v>
      </c>
      <c r="AA55" s="8">
        <f t="shared" si="20"/>
        <v>0</v>
      </c>
      <c r="AB55" s="8">
        <f t="shared" si="52"/>
        <v>0</v>
      </c>
      <c r="AC55" s="8"/>
      <c r="AD55" s="8">
        <f t="shared" si="58"/>
        <v>0</v>
      </c>
      <c r="AE55" s="8">
        <f t="shared" si="6"/>
        <v>0</v>
      </c>
      <c r="AF55" s="8">
        <f t="shared" si="21"/>
        <v>0</v>
      </c>
      <c r="AG55" s="8">
        <f t="shared" si="22"/>
        <v>0</v>
      </c>
      <c r="AH55" s="8"/>
      <c r="AI55" s="8">
        <f t="shared" si="59"/>
        <v>0</v>
      </c>
      <c r="AJ55" s="8">
        <f t="shared" si="7"/>
        <v>0</v>
      </c>
      <c r="AK55" s="8">
        <f t="shared" si="23"/>
        <v>0</v>
      </c>
      <c r="AL55" s="8">
        <f t="shared" si="24"/>
        <v>0</v>
      </c>
      <c r="AM55" s="8"/>
      <c r="AN55" s="8">
        <f t="shared" si="60"/>
        <v>0</v>
      </c>
      <c r="AO55" s="8">
        <f t="shared" si="9"/>
        <v>0</v>
      </c>
      <c r="AP55" s="8">
        <f t="shared" si="25"/>
        <v>0</v>
      </c>
      <c r="AQ55" s="8">
        <f t="shared" si="26"/>
        <v>0</v>
      </c>
      <c r="AR55" s="8"/>
      <c r="AS55" s="8">
        <f t="shared" si="61"/>
        <v>0</v>
      </c>
      <c r="AT55" s="8">
        <f t="shared" si="11"/>
        <v>0</v>
      </c>
      <c r="AU55" s="8">
        <f t="shared" si="27"/>
        <v>0</v>
      </c>
      <c r="AV55" s="8">
        <f t="shared" si="28"/>
        <v>0</v>
      </c>
      <c r="AW55" s="8"/>
      <c r="AX55" s="8">
        <f t="shared" si="62"/>
        <v>0</v>
      </c>
      <c r="AY55" s="8">
        <f t="shared" si="13"/>
        <v>0</v>
      </c>
      <c r="AZ55" s="8">
        <f t="shared" si="29"/>
        <v>0</v>
      </c>
      <c r="BA55" s="8">
        <f t="shared" si="30"/>
        <v>0</v>
      </c>
      <c r="BB55" s="8"/>
      <c r="BC55" s="8">
        <f t="shared" si="63"/>
        <v>0</v>
      </c>
      <c r="BD55" s="8">
        <f t="shared" si="15"/>
        <v>0</v>
      </c>
      <c r="BE55" s="8">
        <f t="shared" si="31"/>
        <v>0</v>
      </c>
      <c r="BF55" s="8">
        <f t="shared" si="32"/>
        <v>0</v>
      </c>
      <c r="BG55" s="8"/>
      <c r="BH55" s="8">
        <f t="shared" si="64"/>
        <v>0</v>
      </c>
      <c r="BI55" s="8">
        <f t="shared" si="17"/>
        <v>0</v>
      </c>
      <c r="BJ55" s="8">
        <f t="shared" si="33"/>
        <v>0</v>
      </c>
      <c r="BK55" s="8">
        <f t="shared" si="54"/>
        <v>0</v>
      </c>
      <c r="BL55" s="8"/>
      <c r="BM55" s="8">
        <f t="shared" si="65"/>
        <v>0</v>
      </c>
      <c r="BN55" s="8">
        <f t="shared" si="18"/>
        <v>0</v>
      </c>
      <c r="BO55" s="9">
        <f t="shared" si="34"/>
        <v>0</v>
      </c>
    </row>
    <row r="56" spans="1:67" ht="27" x14ac:dyDescent="0.3">
      <c r="A56" s="15">
        <v>51</v>
      </c>
      <c r="B56" s="19">
        <v>33791300</v>
      </c>
      <c r="C56" s="15" t="s">
        <v>88</v>
      </c>
      <c r="D56" s="16">
        <v>1000</v>
      </c>
      <c r="E56" s="17">
        <f t="shared" si="37"/>
        <v>2.1</v>
      </c>
      <c r="F56" s="18">
        <v>2100</v>
      </c>
      <c r="G56" s="8">
        <f t="shared" si="38"/>
        <v>0</v>
      </c>
      <c r="H56" s="8">
        <f t="shared" si="57"/>
        <v>0</v>
      </c>
      <c r="I56" s="8"/>
      <c r="J56" s="8">
        <f t="shared" si="56"/>
        <v>0</v>
      </c>
      <c r="K56" s="8">
        <f t="shared" si="39"/>
        <v>0</v>
      </c>
      <c r="L56" s="8">
        <f t="shared" si="40"/>
        <v>1.65</v>
      </c>
      <c r="M56" s="8">
        <f t="shared" si="41"/>
        <v>1.98</v>
      </c>
      <c r="N56" s="8">
        <v>1650</v>
      </c>
      <c r="O56" s="8">
        <f t="shared" si="42"/>
        <v>330</v>
      </c>
      <c r="P56" s="8">
        <f t="shared" si="43"/>
        <v>1980</v>
      </c>
      <c r="Q56" s="8">
        <f t="shared" si="44"/>
        <v>0</v>
      </c>
      <c r="R56" s="8">
        <f t="shared" si="45"/>
        <v>0</v>
      </c>
      <c r="S56" s="8"/>
      <c r="T56" s="8">
        <f t="shared" si="46"/>
        <v>0</v>
      </c>
      <c r="U56" s="8">
        <f t="shared" si="47"/>
        <v>0</v>
      </c>
      <c r="V56" s="8">
        <f t="shared" si="48"/>
        <v>0</v>
      </c>
      <c r="W56" s="8">
        <f t="shared" si="49"/>
        <v>0</v>
      </c>
      <c r="X56" s="8"/>
      <c r="Y56" s="8">
        <f t="shared" si="50"/>
        <v>0</v>
      </c>
      <c r="Z56" s="8">
        <f t="shared" si="51"/>
        <v>0</v>
      </c>
      <c r="AA56" s="8">
        <f t="shared" si="20"/>
        <v>0</v>
      </c>
      <c r="AB56" s="8">
        <f t="shared" si="52"/>
        <v>0</v>
      </c>
      <c r="AC56" s="8"/>
      <c r="AD56" s="8">
        <f t="shared" si="58"/>
        <v>0</v>
      </c>
      <c r="AE56" s="8">
        <f t="shared" si="6"/>
        <v>0</v>
      </c>
      <c r="AF56" s="8">
        <f t="shared" si="21"/>
        <v>0</v>
      </c>
      <c r="AG56" s="8">
        <f t="shared" si="22"/>
        <v>0</v>
      </c>
      <c r="AH56" s="8"/>
      <c r="AI56" s="8">
        <f t="shared" si="59"/>
        <v>0</v>
      </c>
      <c r="AJ56" s="8">
        <f t="shared" si="7"/>
        <v>0</v>
      </c>
      <c r="AK56" s="8">
        <f t="shared" si="23"/>
        <v>0</v>
      </c>
      <c r="AL56" s="8">
        <f t="shared" si="24"/>
        <v>0</v>
      </c>
      <c r="AM56" s="8"/>
      <c r="AN56" s="8">
        <f t="shared" si="60"/>
        <v>0</v>
      </c>
      <c r="AO56" s="8">
        <f t="shared" si="9"/>
        <v>0</v>
      </c>
      <c r="AP56" s="20">
        <f t="shared" si="25"/>
        <v>1.5</v>
      </c>
      <c r="AQ56" s="20">
        <f t="shared" si="26"/>
        <v>1.8</v>
      </c>
      <c r="AR56" s="20">
        <v>1500</v>
      </c>
      <c r="AS56" s="20">
        <f t="shared" si="61"/>
        <v>300</v>
      </c>
      <c r="AT56" s="20">
        <f t="shared" si="11"/>
        <v>1800</v>
      </c>
      <c r="AU56" s="8">
        <f t="shared" si="27"/>
        <v>0</v>
      </c>
      <c r="AV56" s="8">
        <f t="shared" si="28"/>
        <v>0</v>
      </c>
      <c r="AW56" s="8"/>
      <c r="AX56" s="8">
        <f t="shared" si="62"/>
        <v>0</v>
      </c>
      <c r="AY56" s="8">
        <f t="shared" si="13"/>
        <v>0</v>
      </c>
      <c r="AZ56" s="8">
        <f t="shared" si="29"/>
        <v>0</v>
      </c>
      <c r="BA56" s="8">
        <f t="shared" si="30"/>
        <v>0</v>
      </c>
      <c r="BB56" s="8"/>
      <c r="BC56" s="8">
        <f t="shared" si="63"/>
        <v>0</v>
      </c>
      <c r="BD56" s="8">
        <f t="shared" si="15"/>
        <v>0</v>
      </c>
      <c r="BE56" s="8">
        <f t="shared" si="31"/>
        <v>0</v>
      </c>
      <c r="BF56" s="8">
        <f t="shared" si="32"/>
        <v>0</v>
      </c>
      <c r="BG56" s="8"/>
      <c r="BH56" s="8">
        <f t="shared" si="64"/>
        <v>0</v>
      </c>
      <c r="BI56" s="8">
        <f t="shared" si="17"/>
        <v>0</v>
      </c>
      <c r="BJ56" s="8">
        <f t="shared" si="33"/>
        <v>0</v>
      </c>
      <c r="BK56" s="8">
        <f t="shared" si="54"/>
        <v>0</v>
      </c>
      <c r="BL56" s="8"/>
      <c r="BM56" s="8">
        <f t="shared" si="65"/>
        <v>0</v>
      </c>
      <c r="BN56" s="8">
        <f t="shared" si="18"/>
        <v>0</v>
      </c>
      <c r="BO56" s="9">
        <f t="shared" si="34"/>
        <v>1500</v>
      </c>
    </row>
    <row r="57" spans="1:67" ht="27" x14ac:dyDescent="0.3">
      <c r="A57" s="15">
        <v>52</v>
      </c>
      <c r="B57" s="19">
        <v>33141100</v>
      </c>
      <c r="C57" s="15" t="s">
        <v>89</v>
      </c>
      <c r="D57" s="16">
        <v>20000</v>
      </c>
      <c r="E57" s="17">
        <f t="shared" si="37"/>
        <v>23.8</v>
      </c>
      <c r="F57" s="18">
        <v>476000</v>
      </c>
      <c r="G57" s="8">
        <f t="shared" si="38"/>
        <v>0</v>
      </c>
      <c r="H57" s="8">
        <f t="shared" si="57"/>
        <v>0</v>
      </c>
      <c r="I57" s="8"/>
      <c r="J57" s="8">
        <f t="shared" si="56"/>
        <v>0</v>
      </c>
      <c r="K57" s="8">
        <f t="shared" si="39"/>
        <v>0</v>
      </c>
      <c r="L57" s="8">
        <f t="shared" si="40"/>
        <v>23.25</v>
      </c>
      <c r="M57" s="8">
        <v>0</v>
      </c>
      <c r="N57" s="8">
        <v>465000</v>
      </c>
      <c r="O57" s="8">
        <v>0</v>
      </c>
      <c r="P57" s="8">
        <f t="shared" si="43"/>
        <v>465000</v>
      </c>
      <c r="Q57" s="8">
        <f t="shared" si="44"/>
        <v>0</v>
      </c>
      <c r="R57" s="8">
        <f t="shared" si="45"/>
        <v>0</v>
      </c>
      <c r="S57" s="8"/>
      <c r="T57" s="8">
        <f t="shared" si="46"/>
        <v>0</v>
      </c>
      <c r="U57" s="8">
        <f t="shared" si="47"/>
        <v>0</v>
      </c>
      <c r="V57" s="8">
        <f t="shared" si="48"/>
        <v>0</v>
      </c>
      <c r="W57" s="8">
        <f t="shared" si="49"/>
        <v>0</v>
      </c>
      <c r="X57" s="8"/>
      <c r="Y57" s="8">
        <f t="shared" si="50"/>
        <v>0</v>
      </c>
      <c r="Z57" s="8">
        <f t="shared" si="51"/>
        <v>0</v>
      </c>
      <c r="AA57" s="8">
        <f t="shared" si="20"/>
        <v>0</v>
      </c>
      <c r="AB57" s="8">
        <f t="shared" si="52"/>
        <v>0</v>
      </c>
      <c r="AC57" s="8"/>
      <c r="AD57" s="8">
        <f t="shared" si="58"/>
        <v>0</v>
      </c>
      <c r="AE57" s="8">
        <f t="shared" si="6"/>
        <v>0</v>
      </c>
      <c r="AF57" s="8">
        <f t="shared" si="21"/>
        <v>0</v>
      </c>
      <c r="AG57" s="8">
        <f t="shared" si="22"/>
        <v>0</v>
      </c>
      <c r="AH57" s="8"/>
      <c r="AI57" s="8">
        <f t="shared" si="59"/>
        <v>0</v>
      </c>
      <c r="AJ57" s="8">
        <f t="shared" si="7"/>
        <v>0</v>
      </c>
      <c r="AK57" s="8">
        <f t="shared" si="23"/>
        <v>0</v>
      </c>
      <c r="AL57" s="8">
        <f t="shared" si="24"/>
        <v>0</v>
      </c>
      <c r="AM57" s="8"/>
      <c r="AN57" s="8">
        <f t="shared" si="60"/>
        <v>0</v>
      </c>
      <c r="AO57" s="8">
        <f t="shared" si="9"/>
        <v>0</v>
      </c>
      <c r="AP57" s="20">
        <f t="shared" si="25"/>
        <v>20.3</v>
      </c>
      <c r="AQ57" s="20">
        <v>0</v>
      </c>
      <c r="AR57" s="20">
        <v>406000</v>
      </c>
      <c r="AS57" s="20">
        <v>0</v>
      </c>
      <c r="AT57" s="20">
        <f t="shared" si="11"/>
        <v>406000</v>
      </c>
      <c r="AU57" s="8">
        <f t="shared" si="27"/>
        <v>0</v>
      </c>
      <c r="AV57" s="8">
        <f t="shared" si="28"/>
        <v>0</v>
      </c>
      <c r="AW57" s="8"/>
      <c r="AX57" s="8">
        <f t="shared" si="62"/>
        <v>0</v>
      </c>
      <c r="AY57" s="8">
        <f t="shared" si="13"/>
        <v>0</v>
      </c>
      <c r="AZ57" s="8">
        <f t="shared" si="29"/>
        <v>0</v>
      </c>
      <c r="BA57" s="8">
        <f t="shared" si="30"/>
        <v>0</v>
      </c>
      <c r="BB57" s="8"/>
      <c r="BC57" s="8">
        <f t="shared" si="63"/>
        <v>0</v>
      </c>
      <c r="BD57" s="8">
        <f t="shared" si="15"/>
        <v>0</v>
      </c>
      <c r="BE57" s="8">
        <f t="shared" si="31"/>
        <v>0</v>
      </c>
      <c r="BF57" s="8">
        <f t="shared" si="32"/>
        <v>0</v>
      </c>
      <c r="BG57" s="8"/>
      <c r="BH57" s="8">
        <f t="shared" si="64"/>
        <v>0</v>
      </c>
      <c r="BI57" s="8">
        <f t="shared" si="17"/>
        <v>0</v>
      </c>
      <c r="BJ57" s="8">
        <f t="shared" si="33"/>
        <v>0</v>
      </c>
      <c r="BK57" s="8">
        <f t="shared" si="54"/>
        <v>0</v>
      </c>
      <c r="BL57" s="8"/>
      <c r="BM57" s="8">
        <f t="shared" si="65"/>
        <v>0</v>
      </c>
      <c r="BN57" s="8">
        <f t="shared" si="18"/>
        <v>0</v>
      </c>
      <c r="BO57" s="9">
        <f t="shared" si="34"/>
        <v>406000</v>
      </c>
    </row>
    <row r="58" spans="1:67" ht="40.5" x14ac:dyDescent="0.3">
      <c r="A58" s="15">
        <v>53</v>
      </c>
      <c r="B58" s="19">
        <v>33141100</v>
      </c>
      <c r="C58" s="15" t="s">
        <v>90</v>
      </c>
      <c r="D58" s="16">
        <v>4000</v>
      </c>
      <c r="E58" s="17">
        <f t="shared" si="37"/>
        <v>17</v>
      </c>
      <c r="F58" s="18">
        <v>68000</v>
      </c>
      <c r="G58" s="8">
        <f t="shared" si="38"/>
        <v>0</v>
      </c>
      <c r="H58" s="8">
        <f t="shared" si="57"/>
        <v>0</v>
      </c>
      <c r="I58" s="8"/>
      <c r="J58" s="8">
        <f t="shared" si="56"/>
        <v>0</v>
      </c>
      <c r="K58" s="8">
        <f t="shared" si="39"/>
        <v>0</v>
      </c>
      <c r="L58" s="8">
        <f t="shared" si="40"/>
        <v>16.25</v>
      </c>
      <c r="M58" s="8">
        <v>0</v>
      </c>
      <c r="N58" s="8">
        <v>65000</v>
      </c>
      <c r="O58" s="8">
        <v>0</v>
      </c>
      <c r="P58" s="8">
        <f t="shared" si="43"/>
        <v>65000</v>
      </c>
      <c r="Q58" s="8">
        <f t="shared" si="44"/>
        <v>0</v>
      </c>
      <c r="R58" s="8">
        <f t="shared" si="45"/>
        <v>0</v>
      </c>
      <c r="S58" s="8"/>
      <c r="T58" s="8">
        <f t="shared" si="46"/>
        <v>0</v>
      </c>
      <c r="U58" s="8">
        <f t="shared" si="47"/>
        <v>0</v>
      </c>
      <c r="V58" s="8">
        <f t="shared" si="48"/>
        <v>0</v>
      </c>
      <c r="W58" s="8">
        <f t="shared" si="49"/>
        <v>0</v>
      </c>
      <c r="X58" s="8"/>
      <c r="Y58" s="8">
        <f t="shared" si="50"/>
        <v>0</v>
      </c>
      <c r="Z58" s="8">
        <f t="shared" si="51"/>
        <v>0</v>
      </c>
      <c r="AA58" s="8">
        <f t="shared" si="20"/>
        <v>0</v>
      </c>
      <c r="AB58" s="8">
        <f t="shared" si="52"/>
        <v>0</v>
      </c>
      <c r="AC58" s="8"/>
      <c r="AD58" s="8">
        <f t="shared" si="58"/>
        <v>0</v>
      </c>
      <c r="AE58" s="8">
        <f t="shared" si="6"/>
        <v>0</v>
      </c>
      <c r="AF58" s="8">
        <f t="shared" si="21"/>
        <v>0</v>
      </c>
      <c r="AG58" s="8">
        <f t="shared" si="22"/>
        <v>0</v>
      </c>
      <c r="AH58" s="8"/>
      <c r="AI58" s="8">
        <f t="shared" si="59"/>
        <v>0</v>
      </c>
      <c r="AJ58" s="8">
        <f t="shared" si="7"/>
        <v>0</v>
      </c>
      <c r="AK58" s="8">
        <f t="shared" si="23"/>
        <v>0</v>
      </c>
      <c r="AL58" s="8">
        <f t="shared" si="24"/>
        <v>0</v>
      </c>
      <c r="AM58" s="8"/>
      <c r="AN58" s="8">
        <f t="shared" si="60"/>
        <v>0</v>
      </c>
      <c r="AO58" s="8">
        <f t="shared" si="9"/>
        <v>0</v>
      </c>
      <c r="AP58" s="20">
        <f t="shared" si="25"/>
        <v>12.7</v>
      </c>
      <c r="AQ58" s="20">
        <v>0</v>
      </c>
      <c r="AR58" s="20">
        <v>50800</v>
      </c>
      <c r="AS58" s="20">
        <v>0</v>
      </c>
      <c r="AT58" s="20">
        <f t="shared" si="11"/>
        <v>50800</v>
      </c>
      <c r="AU58" s="8">
        <f t="shared" si="27"/>
        <v>0</v>
      </c>
      <c r="AV58" s="8">
        <f t="shared" si="28"/>
        <v>0</v>
      </c>
      <c r="AW58" s="8"/>
      <c r="AX58" s="8">
        <f t="shared" si="62"/>
        <v>0</v>
      </c>
      <c r="AY58" s="8">
        <f t="shared" si="13"/>
        <v>0</v>
      </c>
      <c r="AZ58" s="8">
        <f t="shared" si="29"/>
        <v>0</v>
      </c>
      <c r="BA58" s="8">
        <f t="shared" si="30"/>
        <v>0</v>
      </c>
      <c r="BB58" s="8"/>
      <c r="BC58" s="8">
        <f t="shared" si="63"/>
        <v>0</v>
      </c>
      <c r="BD58" s="8">
        <f t="shared" si="15"/>
        <v>0</v>
      </c>
      <c r="BE58" s="8">
        <f t="shared" si="31"/>
        <v>0</v>
      </c>
      <c r="BF58" s="8">
        <f t="shared" si="32"/>
        <v>0</v>
      </c>
      <c r="BG58" s="8"/>
      <c r="BH58" s="8">
        <f t="shared" si="64"/>
        <v>0</v>
      </c>
      <c r="BI58" s="8">
        <f t="shared" si="17"/>
        <v>0</v>
      </c>
      <c r="BJ58" s="8">
        <f t="shared" si="33"/>
        <v>0</v>
      </c>
      <c r="BK58" s="8">
        <f t="shared" si="54"/>
        <v>0</v>
      </c>
      <c r="BL58" s="8"/>
      <c r="BM58" s="8">
        <f t="shared" si="65"/>
        <v>0</v>
      </c>
      <c r="BN58" s="8">
        <f t="shared" si="18"/>
        <v>0</v>
      </c>
      <c r="BO58" s="9">
        <f t="shared" si="34"/>
        <v>50800</v>
      </c>
    </row>
    <row r="59" spans="1:67" ht="27" x14ac:dyDescent="0.3">
      <c r="A59" s="15">
        <v>54</v>
      </c>
      <c r="B59" s="19">
        <v>33141100</v>
      </c>
      <c r="C59" s="15" t="s">
        <v>91</v>
      </c>
      <c r="D59" s="16">
        <v>17000</v>
      </c>
      <c r="E59" s="17">
        <f t="shared" si="37"/>
        <v>16.2</v>
      </c>
      <c r="F59" s="18">
        <v>275400</v>
      </c>
      <c r="G59" s="8">
        <f t="shared" si="38"/>
        <v>0</v>
      </c>
      <c r="H59" s="8">
        <f t="shared" si="57"/>
        <v>0</v>
      </c>
      <c r="I59" s="8"/>
      <c r="J59" s="8">
        <f t="shared" si="56"/>
        <v>0</v>
      </c>
      <c r="K59" s="8">
        <f t="shared" si="39"/>
        <v>0</v>
      </c>
      <c r="L59" s="8">
        <f t="shared" si="40"/>
        <v>15.95</v>
      </c>
      <c r="M59" s="8">
        <v>0</v>
      </c>
      <c r="N59" s="8">
        <v>271150</v>
      </c>
      <c r="O59" s="8">
        <v>0</v>
      </c>
      <c r="P59" s="8">
        <f t="shared" si="43"/>
        <v>271150</v>
      </c>
      <c r="Q59" s="8">
        <f t="shared" si="44"/>
        <v>0</v>
      </c>
      <c r="R59" s="8">
        <f t="shared" si="45"/>
        <v>0</v>
      </c>
      <c r="S59" s="8"/>
      <c r="T59" s="8">
        <f t="shared" si="46"/>
        <v>0</v>
      </c>
      <c r="U59" s="8">
        <f t="shared" si="47"/>
        <v>0</v>
      </c>
      <c r="V59" s="8">
        <f t="shared" si="48"/>
        <v>0</v>
      </c>
      <c r="W59" s="8">
        <f t="shared" si="49"/>
        <v>0</v>
      </c>
      <c r="X59" s="8"/>
      <c r="Y59" s="8">
        <f t="shared" si="50"/>
        <v>0</v>
      </c>
      <c r="Z59" s="8">
        <f t="shared" si="51"/>
        <v>0</v>
      </c>
      <c r="AA59" s="8">
        <f t="shared" si="20"/>
        <v>0</v>
      </c>
      <c r="AB59" s="8">
        <f t="shared" si="52"/>
        <v>0</v>
      </c>
      <c r="AC59" s="8"/>
      <c r="AD59" s="8">
        <f t="shared" si="58"/>
        <v>0</v>
      </c>
      <c r="AE59" s="8">
        <f t="shared" si="6"/>
        <v>0</v>
      </c>
      <c r="AF59" s="8">
        <f t="shared" si="21"/>
        <v>0</v>
      </c>
      <c r="AG59" s="8">
        <f t="shared" si="22"/>
        <v>0</v>
      </c>
      <c r="AH59" s="8"/>
      <c r="AI59" s="8">
        <f t="shared" si="59"/>
        <v>0</v>
      </c>
      <c r="AJ59" s="8">
        <f t="shared" si="7"/>
        <v>0</v>
      </c>
      <c r="AK59" s="8">
        <f t="shared" si="23"/>
        <v>0</v>
      </c>
      <c r="AL59" s="8">
        <f t="shared" si="24"/>
        <v>0</v>
      </c>
      <c r="AM59" s="8"/>
      <c r="AN59" s="8">
        <f t="shared" si="60"/>
        <v>0</v>
      </c>
      <c r="AO59" s="8">
        <f t="shared" si="9"/>
        <v>0</v>
      </c>
      <c r="AP59" s="20">
        <f t="shared" si="25"/>
        <v>13.9</v>
      </c>
      <c r="AQ59" s="20">
        <v>0</v>
      </c>
      <c r="AR59" s="20">
        <v>236300</v>
      </c>
      <c r="AS59" s="20">
        <v>0</v>
      </c>
      <c r="AT59" s="20">
        <f t="shared" si="11"/>
        <v>236300</v>
      </c>
      <c r="AU59" s="8">
        <f t="shared" si="27"/>
        <v>0</v>
      </c>
      <c r="AV59" s="8">
        <f t="shared" si="28"/>
        <v>0</v>
      </c>
      <c r="AW59" s="8"/>
      <c r="AX59" s="8">
        <f t="shared" si="62"/>
        <v>0</v>
      </c>
      <c r="AY59" s="8">
        <f t="shared" si="13"/>
        <v>0</v>
      </c>
      <c r="AZ59" s="8">
        <f t="shared" si="29"/>
        <v>0</v>
      </c>
      <c r="BA59" s="8">
        <f t="shared" si="30"/>
        <v>0</v>
      </c>
      <c r="BB59" s="8"/>
      <c r="BC59" s="8">
        <f t="shared" si="63"/>
        <v>0</v>
      </c>
      <c r="BD59" s="8">
        <f t="shared" si="15"/>
        <v>0</v>
      </c>
      <c r="BE59" s="8">
        <f t="shared" si="31"/>
        <v>0</v>
      </c>
      <c r="BF59" s="8">
        <f t="shared" si="32"/>
        <v>0</v>
      </c>
      <c r="BG59" s="8"/>
      <c r="BH59" s="8">
        <f t="shared" si="64"/>
        <v>0</v>
      </c>
      <c r="BI59" s="8">
        <f t="shared" si="17"/>
        <v>0</v>
      </c>
      <c r="BJ59" s="8">
        <f t="shared" si="33"/>
        <v>0</v>
      </c>
      <c r="BK59" s="8">
        <f t="shared" si="54"/>
        <v>0</v>
      </c>
      <c r="BL59" s="8"/>
      <c r="BM59" s="8">
        <f t="shared" si="65"/>
        <v>0</v>
      </c>
      <c r="BN59" s="8">
        <f t="shared" si="18"/>
        <v>0</v>
      </c>
      <c r="BO59" s="9">
        <f t="shared" si="34"/>
        <v>236300</v>
      </c>
    </row>
    <row r="60" spans="1:67" ht="27" x14ac:dyDescent="0.3">
      <c r="A60" s="10">
        <v>55</v>
      </c>
      <c r="B60" s="11">
        <v>33141100</v>
      </c>
      <c r="C60" s="10" t="s">
        <v>92</v>
      </c>
      <c r="D60" s="12">
        <v>4000</v>
      </c>
      <c r="E60" s="13">
        <f t="shared" si="37"/>
        <v>20.95</v>
      </c>
      <c r="F60" s="14">
        <v>83800</v>
      </c>
      <c r="G60" s="8">
        <f t="shared" si="38"/>
        <v>0</v>
      </c>
      <c r="H60" s="8">
        <f t="shared" si="57"/>
        <v>0</v>
      </c>
      <c r="I60" s="8"/>
      <c r="J60" s="8">
        <f t="shared" si="56"/>
        <v>0</v>
      </c>
      <c r="K60" s="8">
        <f t="shared" si="39"/>
        <v>0</v>
      </c>
      <c r="L60" s="22">
        <f t="shared" si="40"/>
        <v>38</v>
      </c>
      <c r="M60" s="22">
        <v>0</v>
      </c>
      <c r="N60" s="22">
        <v>152000</v>
      </c>
      <c r="O60" s="22">
        <v>0</v>
      </c>
      <c r="P60" s="22">
        <f t="shared" si="43"/>
        <v>152000</v>
      </c>
      <c r="Q60" s="8">
        <f t="shared" si="44"/>
        <v>0</v>
      </c>
      <c r="R60" s="8">
        <f t="shared" si="45"/>
        <v>0</v>
      </c>
      <c r="S60" s="8"/>
      <c r="T60" s="8">
        <f t="shared" si="46"/>
        <v>0</v>
      </c>
      <c r="U60" s="8">
        <f t="shared" si="47"/>
        <v>0</v>
      </c>
      <c r="V60" s="8">
        <f t="shared" si="48"/>
        <v>0</v>
      </c>
      <c r="W60" s="8">
        <f t="shared" si="49"/>
        <v>0</v>
      </c>
      <c r="X60" s="8"/>
      <c r="Y60" s="8">
        <f t="shared" si="50"/>
        <v>0</v>
      </c>
      <c r="Z60" s="8">
        <f t="shared" si="51"/>
        <v>0</v>
      </c>
      <c r="AA60" s="8">
        <f t="shared" si="20"/>
        <v>0</v>
      </c>
      <c r="AB60" s="8">
        <f t="shared" si="52"/>
        <v>0</v>
      </c>
      <c r="AC60" s="8"/>
      <c r="AD60" s="8">
        <f t="shared" si="58"/>
        <v>0</v>
      </c>
      <c r="AE60" s="8">
        <f t="shared" si="6"/>
        <v>0</v>
      </c>
      <c r="AF60" s="8">
        <f t="shared" si="21"/>
        <v>0</v>
      </c>
      <c r="AG60" s="8">
        <f t="shared" si="22"/>
        <v>0</v>
      </c>
      <c r="AH60" s="8"/>
      <c r="AI60" s="8">
        <f t="shared" si="59"/>
        <v>0</v>
      </c>
      <c r="AJ60" s="8">
        <f t="shared" si="7"/>
        <v>0</v>
      </c>
      <c r="AK60" s="8">
        <f t="shared" si="23"/>
        <v>0</v>
      </c>
      <c r="AL60" s="8">
        <f t="shared" si="24"/>
        <v>0</v>
      </c>
      <c r="AM60" s="8"/>
      <c r="AN60" s="8">
        <f t="shared" si="60"/>
        <v>0</v>
      </c>
      <c r="AO60" s="8">
        <f t="shared" si="9"/>
        <v>0</v>
      </c>
      <c r="AP60" s="8">
        <f t="shared" si="25"/>
        <v>0</v>
      </c>
      <c r="AQ60" s="8">
        <f t="shared" si="26"/>
        <v>0</v>
      </c>
      <c r="AR60" s="8"/>
      <c r="AS60" s="8">
        <f t="shared" si="61"/>
        <v>0</v>
      </c>
      <c r="AT60" s="8">
        <f t="shared" si="11"/>
        <v>0</v>
      </c>
      <c r="AU60" s="8">
        <f t="shared" si="27"/>
        <v>0</v>
      </c>
      <c r="AV60" s="8">
        <f t="shared" si="28"/>
        <v>0</v>
      </c>
      <c r="AW60" s="8"/>
      <c r="AX60" s="8">
        <f t="shared" si="62"/>
        <v>0</v>
      </c>
      <c r="AY60" s="8">
        <f t="shared" si="13"/>
        <v>0</v>
      </c>
      <c r="AZ60" s="8">
        <f t="shared" si="29"/>
        <v>0</v>
      </c>
      <c r="BA60" s="8">
        <f t="shared" si="30"/>
        <v>0</v>
      </c>
      <c r="BB60" s="8"/>
      <c r="BC60" s="8">
        <f t="shared" si="63"/>
        <v>0</v>
      </c>
      <c r="BD60" s="8">
        <f t="shared" si="15"/>
        <v>0</v>
      </c>
      <c r="BE60" s="8">
        <f t="shared" si="31"/>
        <v>0</v>
      </c>
      <c r="BF60" s="8">
        <f t="shared" si="32"/>
        <v>0</v>
      </c>
      <c r="BG60" s="8"/>
      <c r="BH60" s="8">
        <f t="shared" si="64"/>
        <v>0</v>
      </c>
      <c r="BI60" s="8">
        <f t="shared" si="17"/>
        <v>0</v>
      </c>
      <c r="BJ60" s="8">
        <f t="shared" si="33"/>
        <v>0</v>
      </c>
      <c r="BK60" s="8">
        <f t="shared" si="54"/>
        <v>0</v>
      </c>
      <c r="BL60" s="8"/>
      <c r="BM60" s="8">
        <f t="shared" si="65"/>
        <v>0</v>
      </c>
      <c r="BN60" s="8">
        <f t="shared" si="18"/>
        <v>0</v>
      </c>
      <c r="BO60" s="9">
        <f t="shared" si="34"/>
        <v>152000</v>
      </c>
    </row>
    <row r="61" spans="1:67" x14ac:dyDescent="0.3">
      <c r="A61" s="10">
        <v>56</v>
      </c>
      <c r="B61" s="11">
        <v>33141100</v>
      </c>
      <c r="C61" s="10" t="s">
        <v>93</v>
      </c>
      <c r="D61" s="12">
        <v>500</v>
      </c>
      <c r="E61" s="13">
        <f t="shared" si="37"/>
        <v>200</v>
      </c>
      <c r="F61" s="14">
        <v>100000</v>
      </c>
      <c r="G61" s="8">
        <f t="shared" si="38"/>
        <v>0</v>
      </c>
      <c r="H61" s="8">
        <f t="shared" si="57"/>
        <v>0</v>
      </c>
      <c r="I61" s="8"/>
      <c r="J61" s="8">
        <f t="shared" si="56"/>
        <v>0</v>
      </c>
      <c r="K61" s="8">
        <f t="shared" si="39"/>
        <v>0</v>
      </c>
      <c r="L61" s="8">
        <f t="shared" si="40"/>
        <v>0</v>
      </c>
      <c r="M61" s="8">
        <f t="shared" si="41"/>
        <v>0</v>
      </c>
      <c r="N61" s="8"/>
      <c r="O61" s="8">
        <f t="shared" si="42"/>
        <v>0</v>
      </c>
      <c r="P61" s="8">
        <f t="shared" si="43"/>
        <v>0</v>
      </c>
      <c r="Q61" s="8">
        <f t="shared" si="44"/>
        <v>0</v>
      </c>
      <c r="R61" s="8">
        <f t="shared" si="45"/>
        <v>0</v>
      </c>
      <c r="S61" s="8"/>
      <c r="T61" s="8">
        <f t="shared" si="46"/>
        <v>0</v>
      </c>
      <c r="U61" s="8">
        <f t="shared" si="47"/>
        <v>0</v>
      </c>
      <c r="V61" s="8">
        <f t="shared" si="48"/>
        <v>0</v>
      </c>
      <c r="W61" s="8">
        <f t="shared" si="49"/>
        <v>0</v>
      </c>
      <c r="X61" s="8"/>
      <c r="Y61" s="8">
        <f t="shared" si="50"/>
        <v>0</v>
      </c>
      <c r="Z61" s="8">
        <f t="shared" si="51"/>
        <v>0</v>
      </c>
      <c r="AA61" s="8">
        <f t="shared" si="20"/>
        <v>0</v>
      </c>
      <c r="AB61" s="8">
        <f t="shared" si="52"/>
        <v>0</v>
      </c>
      <c r="AC61" s="8"/>
      <c r="AD61" s="8">
        <f t="shared" si="58"/>
        <v>0</v>
      </c>
      <c r="AE61" s="8">
        <f t="shared" si="6"/>
        <v>0</v>
      </c>
      <c r="AF61" s="8">
        <f t="shared" si="21"/>
        <v>0</v>
      </c>
      <c r="AG61" s="8">
        <f t="shared" si="22"/>
        <v>0</v>
      </c>
      <c r="AH61" s="8"/>
      <c r="AI61" s="8">
        <f t="shared" si="59"/>
        <v>0</v>
      </c>
      <c r="AJ61" s="8">
        <f t="shared" si="7"/>
        <v>0</v>
      </c>
      <c r="AK61" s="8">
        <f t="shared" si="23"/>
        <v>0</v>
      </c>
      <c r="AL61" s="8">
        <f t="shared" si="24"/>
        <v>0</v>
      </c>
      <c r="AM61" s="8"/>
      <c r="AN61" s="8">
        <f t="shared" si="60"/>
        <v>0</v>
      </c>
      <c r="AO61" s="8">
        <f t="shared" si="9"/>
        <v>0</v>
      </c>
      <c r="AP61" s="8">
        <f t="shared" si="25"/>
        <v>0</v>
      </c>
      <c r="AQ61" s="8">
        <f t="shared" si="26"/>
        <v>0</v>
      </c>
      <c r="AR61" s="8"/>
      <c r="AS61" s="8">
        <f t="shared" si="61"/>
        <v>0</v>
      </c>
      <c r="AT61" s="8">
        <f t="shared" si="11"/>
        <v>0</v>
      </c>
      <c r="AU61" s="8">
        <f t="shared" si="27"/>
        <v>0</v>
      </c>
      <c r="AV61" s="8">
        <f t="shared" si="28"/>
        <v>0</v>
      </c>
      <c r="AW61" s="8"/>
      <c r="AX61" s="8">
        <f t="shared" si="62"/>
        <v>0</v>
      </c>
      <c r="AY61" s="8">
        <f t="shared" si="13"/>
        <v>0</v>
      </c>
      <c r="AZ61" s="8">
        <f t="shared" si="29"/>
        <v>0</v>
      </c>
      <c r="BA61" s="8">
        <f t="shared" si="30"/>
        <v>0</v>
      </c>
      <c r="BB61" s="8"/>
      <c r="BC61" s="8">
        <f t="shared" si="63"/>
        <v>0</v>
      </c>
      <c r="BD61" s="8">
        <f t="shared" si="15"/>
        <v>0</v>
      </c>
      <c r="BE61" s="8">
        <f t="shared" si="31"/>
        <v>0</v>
      </c>
      <c r="BF61" s="8">
        <f t="shared" si="32"/>
        <v>0</v>
      </c>
      <c r="BG61" s="8"/>
      <c r="BH61" s="8">
        <f t="shared" si="64"/>
        <v>0</v>
      </c>
      <c r="BI61" s="8">
        <f t="shared" si="17"/>
        <v>0</v>
      </c>
      <c r="BJ61" s="8">
        <f t="shared" si="33"/>
        <v>0</v>
      </c>
      <c r="BK61" s="8">
        <f t="shared" si="54"/>
        <v>0</v>
      </c>
      <c r="BL61" s="8"/>
      <c r="BM61" s="8">
        <f t="shared" si="65"/>
        <v>0</v>
      </c>
      <c r="BN61" s="8">
        <f t="shared" si="18"/>
        <v>0</v>
      </c>
      <c r="BO61" s="9">
        <f t="shared" si="34"/>
        <v>0</v>
      </c>
    </row>
    <row r="62" spans="1:67" ht="27" x14ac:dyDescent="0.3">
      <c r="A62" s="15">
        <v>57</v>
      </c>
      <c r="B62" s="19">
        <v>33141100</v>
      </c>
      <c r="C62" s="15" t="s">
        <v>94</v>
      </c>
      <c r="D62" s="16">
        <v>1000</v>
      </c>
      <c r="E62" s="17">
        <f t="shared" si="37"/>
        <v>10</v>
      </c>
      <c r="F62" s="18">
        <v>10000</v>
      </c>
      <c r="G62" s="8">
        <f t="shared" si="38"/>
        <v>0</v>
      </c>
      <c r="H62" s="8">
        <f t="shared" si="57"/>
        <v>0</v>
      </c>
      <c r="I62" s="8"/>
      <c r="J62" s="8">
        <f t="shared" si="56"/>
        <v>0</v>
      </c>
      <c r="K62" s="8">
        <f t="shared" si="39"/>
        <v>0</v>
      </c>
      <c r="L62" s="8">
        <f t="shared" si="40"/>
        <v>0</v>
      </c>
      <c r="M62" s="8">
        <f t="shared" si="41"/>
        <v>0</v>
      </c>
      <c r="N62" s="8"/>
      <c r="O62" s="8">
        <f t="shared" si="42"/>
        <v>0</v>
      </c>
      <c r="P62" s="8">
        <f t="shared" si="43"/>
        <v>0</v>
      </c>
      <c r="Q62" s="8">
        <f t="shared" si="44"/>
        <v>0</v>
      </c>
      <c r="R62" s="8">
        <f t="shared" si="45"/>
        <v>0</v>
      </c>
      <c r="S62" s="8"/>
      <c r="T62" s="8">
        <f t="shared" si="46"/>
        <v>0</v>
      </c>
      <c r="U62" s="8">
        <f t="shared" si="47"/>
        <v>0</v>
      </c>
      <c r="V62" s="8">
        <f t="shared" si="48"/>
        <v>0</v>
      </c>
      <c r="W62" s="8">
        <f t="shared" si="49"/>
        <v>0</v>
      </c>
      <c r="X62" s="8"/>
      <c r="Y62" s="8">
        <f t="shared" si="50"/>
        <v>0</v>
      </c>
      <c r="Z62" s="8">
        <f t="shared" si="51"/>
        <v>0</v>
      </c>
      <c r="AA62" s="8">
        <f t="shared" si="20"/>
        <v>0</v>
      </c>
      <c r="AB62" s="8">
        <f t="shared" si="52"/>
        <v>0</v>
      </c>
      <c r="AC62" s="8"/>
      <c r="AD62" s="8">
        <f t="shared" si="58"/>
        <v>0</v>
      </c>
      <c r="AE62" s="8">
        <f t="shared" si="6"/>
        <v>0</v>
      </c>
      <c r="AF62" s="8">
        <f t="shared" si="21"/>
        <v>0</v>
      </c>
      <c r="AG62" s="8">
        <f t="shared" si="22"/>
        <v>0</v>
      </c>
      <c r="AH62" s="8"/>
      <c r="AI62" s="8">
        <f t="shared" si="59"/>
        <v>0</v>
      </c>
      <c r="AJ62" s="8">
        <f t="shared" si="7"/>
        <v>0</v>
      </c>
      <c r="AK62" s="8">
        <f t="shared" si="23"/>
        <v>0</v>
      </c>
      <c r="AL62" s="8">
        <f t="shared" si="24"/>
        <v>0</v>
      </c>
      <c r="AM62" s="8"/>
      <c r="AN62" s="8">
        <f t="shared" si="60"/>
        <v>0</v>
      </c>
      <c r="AO62" s="8">
        <f t="shared" si="9"/>
        <v>0</v>
      </c>
      <c r="AP62" s="20">
        <f t="shared" si="25"/>
        <v>4.17</v>
      </c>
      <c r="AQ62" s="20">
        <f t="shared" si="26"/>
        <v>5.0039999999999996</v>
      </c>
      <c r="AR62" s="20">
        <v>4170</v>
      </c>
      <c r="AS62" s="20">
        <f t="shared" si="61"/>
        <v>834</v>
      </c>
      <c r="AT62" s="20">
        <f t="shared" si="11"/>
        <v>5004</v>
      </c>
      <c r="AU62" s="8">
        <f t="shared" si="27"/>
        <v>0</v>
      </c>
      <c r="AV62" s="8">
        <f t="shared" si="28"/>
        <v>0</v>
      </c>
      <c r="AW62" s="8"/>
      <c r="AX62" s="8">
        <f t="shared" si="62"/>
        <v>0</v>
      </c>
      <c r="AY62" s="8">
        <f t="shared" si="13"/>
        <v>0</v>
      </c>
      <c r="AZ62" s="8">
        <f t="shared" si="29"/>
        <v>0</v>
      </c>
      <c r="BA62" s="8">
        <f t="shared" si="30"/>
        <v>0</v>
      </c>
      <c r="BB62" s="8"/>
      <c r="BC62" s="8">
        <f t="shared" si="63"/>
        <v>0</v>
      </c>
      <c r="BD62" s="8">
        <f t="shared" si="15"/>
        <v>0</v>
      </c>
      <c r="BE62" s="8">
        <f t="shared" si="31"/>
        <v>0</v>
      </c>
      <c r="BF62" s="8">
        <f t="shared" si="32"/>
        <v>0</v>
      </c>
      <c r="BG62" s="8"/>
      <c r="BH62" s="8">
        <f t="shared" si="64"/>
        <v>0</v>
      </c>
      <c r="BI62" s="8">
        <f t="shared" si="17"/>
        <v>0</v>
      </c>
      <c r="BJ62" s="8">
        <f t="shared" si="33"/>
        <v>0</v>
      </c>
      <c r="BK62" s="8">
        <f t="shared" si="54"/>
        <v>0</v>
      </c>
      <c r="BL62" s="8"/>
      <c r="BM62" s="8">
        <f t="shared" si="65"/>
        <v>0</v>
      </c>
      <c r="BN62" s="8">
        <f t="shared" si="18"/>
        <v>0</v>
      </c>
      <c r="BO62" s="9">
        <f t="shared" si="34"/>
        <v>4170</v>
      </c>
    </row>
    <row r="63" spans="1:67" ht="27" x14ac:dyDescent="0.3">
      <c r="A63" s="15">
        <v>58</v>
      </c>
      <c r="B63" s="19">
        <v>33141100</v>
      </c>
      <c r="C63" s="15" t="s">
        <v>95</v>
      </c>
      <c r="D63" s="16">
        <v>1000</v>
      </c>
      <c r="E63" s="17">
        <f t="shared" si="37"/>
        <v>1.62</v>
      </c>
      <c r="F63" s="18">
        <v>1620</v>
      </c>
      <c r="G63" s="8">
        <f t="shared" si="38"/>
        <v>0</v>
      </c>
      <c r="H63" s="8">
        <f t="shared" si="57"/>
        <v>0</v>
      </c>
      <c r="I63" s="8"/>
      <c r="J63" s="8">
        <f t="shared" si="56"/>
        <v>0</v>
      </c>
      <c r="K63" s="8">
        <f t="shared" si="39"/>
        <v>0</v>
      </c>
      <c r="L63" s="8">
        <f t="shared" si="40"/>
        <v>1.3</v>
      </c>
      <c r="M63" s="8">
        <f t="shared" si="41"/>
        <v>1.56</v>
      </c>
      <c r="N63" s="8">
        <v>1300</v>
      </c>
      <c r="O63" s="8">
        <f t="shared" si="42"/>
        <v>260</v>
      </c>
      <c r="P63" s="8">
        <f t="shared" si="43"/>
        <v>1560</v>
      </c>
      <c r="Q63" s="8">
        <f t="shared" si="44"/>
        <v>0</v>
      </c>
      <c r="R63" s="8">
        <f t="shared" si="45"/>
        <v>0</v>
      </c>
      <c r="S63" s="8"/>
      <c r="T63" s="8">
        <f t="shared" si="46"/>
        <v>0</v>
      </c>
      <c r="U63" s="8">
        <f t="shared" si="47"/>
        <v>0</v>
      </c>
      <c r="V63" s="8">
        <f t="shared" si="48"/>
        <v>0</v>
      </c>
      <c r="W63" s="8">
        <f t="shared" si="49"/>
        <v>0</v>
      </c>
      <c r="X63" s="8"/>
      <c r="Y63" s="8">
        <f t="shared" si="50"/>
        <v>0</v>
      </c>
      <c r="Z63" s="8">
        <f t="shared" si="51"/>
        <v>0</v>
      </c>
      <c r="AA63" s="8">
        <f t="shared" si="20"/>
        <v>0</v>
      </c>
      <c r="AB63" s="8">
        <f t="shared" si="52"/>
        <v>0</v>
      </c>
      <c r="AC63" s="8"/>
      <c r="AD63" s="8">
        <f t="shared" si="58"/>
        <v>0</v>
      </c>
      <c r="AE63" s="8">
        <f t="shared" si="6"/>
        <v>0</v>
      </c>
      <c r="AF63" s="8">
        <f t="shared" si="21"/>
        <v>0</v>
      </c>
      <c r="AG63" s="8">
        <f t="shared" si="22"/>
        <v>0</v>
      </c>
      <c r="AH63" s="8"/>
      <c r="AI63" s="8">
        <f t="shared" si="59"/>
        <v>0</v>
      </c>
      <c r="AJ63" s="8">
        <f t="shared" si="7"/>
        <v>0</v>
      </c>
      <c r="AK63" s="8">
        <f t="shared" si="23"/>
        <v>0</v>
      </c>
      <c r="AL63" s="8">
        <f t="shared" si="24"/>
        <v>0</v>
      </c>
      <c r="AM63" s="8"/>
      <c r="AN63" s="8">
        <f t="shared" si="60"/>
        <v>0</v>
      </c>
      <c r="AO63" s="8">
        <f t="shared" si="9"/>
        <v>0</v>
      </c>
      <c r="AP63" s="20">
        <f t="shared" si="25"/>
        <v>1.2</v>
      </c>
      <c r="AQ63" s="20">
        <f t="shared" si="26"/>
        <v>1.44</v>
      </c>
      <c r="AR63" s="20">
        <v>1200</v>
      </c>
      <c r="AS63" s="20">
        <f t="shared" si="61"/>
        <v>240</v>
      </c>
      <c r="AT63" s="20">
        <f t="shared" si="11"/>
        <v>1440</v>
      </c>
      <c r="AU63" s="8">
        <f t="shared" si="27"/>
        <v>0</v>
      </c>
      <c r="AV63" s="8">
        <f t="shared" si="28"/>
        <v>0</v>
      </c>
      <c r="AW63" s="8"/>
      <c r="AX63" s="8">
        <f t="shared" si="62"/>
        <v>0</v>
      </c>
      <c r="AY63" s="8">
        <f t="shared" si="13"/>
        <v>0</v>
      </c>
      <c r="AZ63" s="8">
        <f t="shared" si="29"/>
        <v>0</v>
      </c>
      <c r="BA63" s="8">
        <f t="shared" si="30"/>
        <v>0</v>
      </c>
      <c r="BB63" s="8"/>
      <c r="BC63" s="8">
        <f t="shared" si="63"/>
        <v>0</v>
      </c>
      <c r="BD63" s="8">
        <f t="shared" si="15"/>
        <v>0</v>
      </c>
      <c r="BE63" s="8">
        <f t="shared" si="31"/>
        <v>0</v>
      </c>
      <c r="BF63" s="8">
        <f t="shared" si="32"/>
        <v>0</v>
      </c>
      <c r="BG63" s="8"/>
      <c r="BH63" s="8">
        <f t="shared" si="64"/>
        <v>0</v>
      </c>
      <c r="BI63" s="8">
        <f t="shared" si="17"/>
        <v>0</v>
      </c>
      <c r="BJ63" s="8">
        <f t="shared" si="33"/>
        <v>0</v>
      </c>
      <c r="BK63" s="8">
        <f t="shared" si="54"/>
        <v>0</v>
      </c>
      <c r="BL63" s="8"/>
      <c r="BM63" s="8">
        <f t="shared" si="65"/>
        <v>0</v>
      </c>
      <c r="BN63" s="8">
        <f t="shared" si="18"/>
        <v>0</v>
      </c>
      <c r="BO63" s="9">
        <f t="shared" si="34"/>
        <v>1200</v>
      </c>
    </row>
    <row r="64" spans="1:67" ht="27" x14ac:dyDescent="0.3">
      <c r="A64" s="10">
        <v>59</v>
      </c>
      <c r="B64" s="11" t="s">
        <v>47</v>
      </c>
      <c r="C64" s="10" t="s">
        <v>96</v>
      </c>
      <c r="D64" s="12">
        <v>12000</v>
      </c>
      <c r="E64" s="13">
        <f t="shared" si="37"/>
        <v>6</v>
      </c>
      <c r="F64" s="14">
        <v>72000</v>
      </c>
      <c r="G64" s="8">
        <f t="shared" si="38"/>
        <v>0</v>
      </c>
      <c r="H64" s="8">
        <f t="shared" si="57"/>
        <v>0</v>
      </c>
      <c r="I64" s="8"/>
      <c r="J64" s="8">
        <f t="shared" si="56"/>
        <v>0</v>
      </c>
      <c r="K64" s="8">
        <f t="shared" si="39"/>
        <v>0</v>
      </c>
      <c r="L64" s="8">
        <f t="shared" si="40"/>
        <v>0</v>
      </c>
      <c r="M64" s="8">
        <f t="shared" si="41"/>
        <v>0</v>
      </c>
      <c r="N64" s="8"/>
      <c r="O64" s="8">
        <f t="shared" si="42"/>
        <v>0</v>
      </c>
      <c r="P64" s="8">
        <f t="shared" si="43"/>
        <v>0</v>
      </c>
      <c r="Q64" s="8">
        <f t="shared" si="44"/>
        <v>0</v>
      </c>
      <c r="R64" s="8">
        <f t="shared" si="45"/>
        <v>0</v>
      </c>
      <c r="S64" s="8"/>
      <c r="T64" s="8">
        <f t="shared" si="46"/>
        <v>0</v>
      </c>
      <c r="U64" s="8">
        <f t="shared" si="47"/>
        <v>0</v>
      </c>
      <c r="V64" s="8">
        <f t="shared" si="48"/>
        <v>0</v>
      </c>
      <c r="W64" s="8">
        <f t="shared" si="49"/>
        <v>0</v>
      </c>
      <c r="X64" s="8"/>
      <c r="Y64" s="8">
        <f t="shared" si="50"/>
        <v>0</v>
      </c>
      <c r="Z64" s="8">
        <f t="shared" si="51"/>
        <v>0</v>
      </c>
      <c r="AA64" s="8">
        <f t="shared" si="20"/>
        <v>0</v>
      </c>
      <c r="AB64" s="8">
        <f t="shared" si="52"/>
        <v>0</v>
      </c>
      <c r="AC64" s="8"/>
      <c r="AD64" s="8">
        <f t="shared" si="58"/>
        <v>0</v>
      </c>
      <c r="AE64" s="8">
        <f t="shared" si="6"/>
        <v>0</v>
      </c>
      <c r="AF64" s="8">
        <f t="shared" si="21"/>
        <v>0</v>
      </c>
      <c r="AG64" s="8">
        <f t="shared" si="22"/>
        <v>0</v>
      </c>
      <c r="AH64" s="8"/>
      <c r="AI64" s="8">
        <f t="shared" si="59"/>
        <v>0</v>
      </c>
      <c r="AJ64" s="8">
        <f t="shared" si="7"/>
        <v>0</v>
      </c>
      <c r="AK64" s="8">
        <f t="shared" si="23"/>
        <v>0</v>
      </c>
      <c r="AL64" s="8">
        <f t="shared" si="24"/>
        <v>0</v>
      </c>
      <c r="AM64" s="8"/>
      <c r="AN64" s="8">
        <f t="shared" si="60"/>
        <v>0</v>
      </c>
      <c r="AO64" s="8">
        <f t="shared" si="9"/>
        <v>0</v>
      </c>
      <c r="AP64" s="8">
        <f t="shared" si="25"/>
        <v>0</v>
      </c>
      <c r="AQ64" s="8">
        <f t="shared" si="26"/>
        <v>0</v>
      </c>
      <c r="AR64" s="8"/>
      <c r="AS64" s="8">
        <f t="shared" si="61"/>
        <v>0</v>
      </c>
      <c r="AT64" s="8">
        <f t="shared" si="11"/>
        <v>0</v>
      </c>
      <c r="AU64" s="8">
        <f t="shared" si="27"/>
        <v>0</v>
      </c>
      <c r="AV64" s="8">
        <f t="shared" si="28"/>
        <v>0</v>
      </c>
      <c r="AW64" s="8"/>
      <c r="AX64" s="8">
        <f t="shared" si="62"/>
        <v>0</v>
      </c>
      <c r="AY64" s="8">
        <f t="shared" si="13"/>
        <v>0</v>
      </c>
      <c r="AZ64" s="8">
        <f t="shared" si="29"/>
        <v>0</v>
      </c>
      <c r="BA64" s="8">
        <f t="shared" si="30"/>
        <v>0</v>
      </c>
      <c r="BB64" s="8"/>
      <c r="BC64" s="8">
        <f t="shared" si="63"/>
        <v>0</v>
      </c>
      <c r="BD64" s="8">
        <f t="shared" si="15"/>
        <v>0</v>
      </c>
      <c r="BE64" s="8">
        <f t="shared" si="31"/>
        <v>0</v>
      </c>
      <c r="BF64" s="8">
        <f t="shared" si="32"/>
        <v>0</v>
      </c>
      <c r="BG64" s="8"/>
      <c r="BH64" s="8">
        <f t="shared" si="64"/>
        <v>0</v>
      </c>
      <c r="BI64" s="8">
        <f t="shared" si="17"/>
        <v>0</v>
      </c>
      <c r="BJ64" s="8">
        <f t="shared" si="33"/>
        <v>0</v>
      </c>
      <c r="BK64" s="8">
        <f t="shared" si="54"/>
        <v>0</v>
      </c>
      <c r="BL64" s="8"/>
      <c r="BM64" s="8">
        <f t="shared" si="65"/>
        <v>0</v>
      </c>
      <c r="BN64" s="8">
        <f t="shared" si="18"/>
        <v>0</v>
      </c>
      <c r="BO64" s="9">
        <f t="shared" si="34"/>
        <v>0</v>
      </c>
    </row>
    <row r="65" spans="1:67" ht="27" x14ac:dyDescent="0.3">
      <c r="A65" s="10">
        <v>60</v>
      </c>
      <c r="B65" s="11" t="s">
        <v>47</v>
      </c>
      <c r="C65" s="10" t="s">
        <v>97</v>
      </c>
      <c r="D65" s="12">
        <v>14000</v>
      </c>
      <c r="E65" s="13">
        <f t="shared" si="37"/>
        <v>6</v>
      </c>
      <c r="F65" s="14">
        <v>84000</v>
      </c>
      <c r="G65" s="8">
        <f t="shared" si="38"/>
        <v>0</v>
      </c>
      <c r="H65" s="8">
        <f t="shared" si="57"/>
        <v>0</v>
      </c>
      <c r="I65" s="8"/>
      <c r="J65" s="8">
        <f t="shared" si="56"/>
        <v>0</v>
      </c>
      <c r="K65" s="8">
        <f t="shared" si="39"/>
        <v>0</v>
      </c>
      <c r="L65" s="8">
        <f t="shared" si="40"/>
        <v>0</v>
      </c>
      <c r="M65" s="8">
        <f t="shared" si="41"/>
        <v>0</v>
      </c>
      <c r="N65" s="8"/>
      <c r="O65" s="8">
        <f t="shared" si="42"/>
        <v>0</v>
      </c>
      <c r="P65" s="8">
        <f t="shared" si="43"/>
        <v>0</v>
      </c>
      <c r="Q65" s="8">
        <f t="shared" si="44"/>
        <v>0</v>
      </c>
      <c r="R65" s="8">
        <f t="shared" si="45"/>
        <v>0</v>
      </c>
      <c r="S65" s="8"/>
      <c r="T65" s="8">
        <f t="shared" si="46"/>
        <v>0</v>
      </c>
      <c r="U65" s="8">
        <f t="shared" si="47"/>
        <v>0</v>
      </c>
      <c r="V65" s="8">
        <f t="shared" si="48"/>
        <v>0</v>
      </c>
      <c r="W65" s="8">
        <f t="shared" si="49"/>
        <v>0</v>
      </c>
      <c r="X65" s="8"/>
      <c r="Y65" s="8">
        <f t="shared" si="50"/>
        <v>0</v>
      </c>
      <c r="Z65" s="8">
        <f t="shared" si="51"/>
        <v>0</v>
      </c>
      <c r="AA65" s="8">
        <f t="shared" si="20"/>
        <v>0</v>
      </c>
      <c r="AB65" s="8">
        <f t="shared" si="52"/>
        <v>0</v>
      </c>
      <c r="AC65" s="8"/>
      <c r="AD65" s="8">
        <f t="shared" si="58"/>
        <v>0</v>
      </c>
      <c r="AE65" s="8">
        <f t="shared" si="6"/>
        <v>0</v>
      </c>
      <c r="AF65" s="8">
        <f t="shared" si="21"/>
        <v>0</v>
      </c>
      <c r="AG65" s="8">
        <f t="shared" si="22"/>
        <v>0</v>
      </c>
      <c r="AH65" s="8"/>
      <c r="AI65" s="8">
        <f t="shared" si="59"/>
        <v>0</v>
      </c>
      <c r="AJ65" s="8">
        <f t="shared" si="7"/>
        <v>0</v>
      </c>
      <c r="AK65" s="8">
        <f t="shared" si="23"/>
        <v>0</v>
      </c>
      <c r="AL65" s="8">
        <f t="shared" si="24"/>
        <v>0</v>
      </c>
      <c r="AM65" s="8"/>
      <c r="AN65" s="8">
        <f t="shared" si="60"/>
        <v>0</v>
      </c>
      <c r="AO65" s="8">
        <f t="shared" si="9"/>
        <v>0</v>
      </c>
      <c r="AP65" s="8">
        <f t="shared" si="25"/>
        <v>0</v>
      </c>
      <c r="AQ65" s="8">
        <f t="shared" si="26"/>
        <v>0</v>
      </c>
      <c r="AR65" s="8"/>
      <c r="AS65" s="8">
        <f t="shared" si="61"/>
        <v>0</v>
      </c>
      <c r="AT65" s="8">
        <f t="shared" si="11"/>
        <v>0</v>
      </c>
      <c r="AU65" s="8">
        <f t="shared" si="27"/>
        <v>0</v>
      </c>
      <c r="AV65" s="8">
        <f t="shared" si="28"/>
        <v>0</v>
      </c>
      <c r="AW65" s="8"/>
      <c r="AX65" s="8">
        <f t="shared" si="62"/>
        <v>0</v>
      </c>
      <c r="AY65" s="8">
        <f t="shared" si="13"/>
        <v>0</v>
      </c>
      <c r="AZ65" s="8">
        <f t="shared" si="29"/>
        <v>0</v>
      </c>
      <c r="BA65" s="8">
        <f t="shared" si="30"/>
        <v>0</v>
      </c>
      <c r="BB65" s="8"/>
      <c r="BC65" s="8">
        <f t="shared" si="63"/>
        <v>0</v>
      </c>
      <c r="BD65" s="8">
        <f t="shared" si="15"/>
        <v>0</v>
      </c>
      <c r="BE65" s="8">
        <f t="shared" si="31"/>
        <v>0</v>
      </c>
      <c r="BF65" s="8">
        <f t="shared" si="32"/>
        <v>0</v>
      </c>
      <c r="BG65" s="8"/>
      <c r="BH65" s="8">
        <f t="shared" si="64"/>
        <v>0</v>
      </c>
      <c r="BI65" s="8">
        <f t="shared" si="17"/>
        <v>0</v>
      </c>
      <c r="BJ65" s="8">
        <f t="shared" si="33"/>
        <v>0</v>
      </c>
      <c r="BK65" s="8">
        <f t="shared" si="54"/>
        <v>0</v>
      </c>
      <c r="BL65" s="8"/>
      <c r="BM65" s="8">
        <f t="shared" si="65"/>
        <v>0</v>
      </c>
      <c r="BN65" s="8">
        <f t="shared" si="18"/>
        <v>0</v>
      </c>
      <c r="BO65" s="9">
        <f t="shared" si="34"/>
        <v>0</v>
      </c>
    </row>
    <row r="66" spans="1:67" x14ac:dyDescent="0.3">
      <c r="A66" s="15">
        <v>61</v>
      </c>
      <c r="B66" s="19">
        <v>33141100</v>
      </c>
      <c r="C66" s="15" t="s">
        <v>98</v>
      </c>
      <c r="D66" s="16">
        <v>1000</v>
      </c>
      <c r="E66" s="17">
        <f t="shared" si="37"/>
        <v>12</v>
      </c>
      <c r="F66" s="18">
        <v>12000</v>
      </c>
      <c r="G66" s="8">
        <f t="shared" si="38"/>
        <v>0</v>
      </c>
      <c r="H66" s="8">
        <f t="shared" si="57"/>
        <v>0</v>
      </c>
      <c r="I66" s="8"/>
      <c r="J66" s="8">
        <f t="shared" si="56"/>
        <v>0</v>
      </c>
      <c r="K66" s="8">
        <f t="shared" si="39"/>
        <v>0</v>
      </c>
      <c r="L66" s="8">
        <f t="shared" si="40"/>
        <v>11.85</v>
      </c>
      <c r="M66" s="8">
        <v>0</v>
      </c>
      <c r="N66" s="8">
        <v>11850</v>
      </c>
      <c r="O66" s="8">
        <v>0</v>
      </c>
      <c r="P66" s="8">
        <f t="shared" si="43"/>
        <v>11850</v>
      </c>
      <c r="Q66" s="8">
        <f t="shared" si="44"/>
        <v>0</v>
      </c>
      <c r="R66" s="8">
        <f t="shared" si="45"/>
        <v>0</v>
      </c>
      <c r="S66" s="8"/>
      <c r="T66" s="8">
        <f t="shared" si="46"/>
        <v>0</v>
      </c>
      <c r="U66" s="8">
        <f t="shared" si="47"/>
        <v>0</v>
      </c>
      <c r="V66" s="8">
        <f t="shared" si="48"/>
        <v>0</v>
      </c>
      <c r="W66" s="8">
        <f t="shared" si="49"/>
        <v>0</v>
      </c>
      <c r="X66" s="8"/>
      <c r="Y66" s="8">
        <f t="shared" si="50"/>
        <v>0</v>
      </c>
      <c r="Z66" s="8">
        <f t="shared" si="51"/>
        <v>0</v>
      </c>
      <c r="AA66" s="8">
        <f t="shared" si="20"/>
        <v>0</v>
      </c>
      <c r="AB66" s="8">
        <f t="shared" si="52"/>
        <v>0</v>
      </c>
      <c r="AC66" s="8"/>
      <c r="AD66" s="8">
        <f t="shared" si="58"/>
        <v>0</v>
      </c>
      <c r="AE66" s="8">
        <f t="shared" si="6"/>
        <v>0</v>
      </c>
      <c r="AF66" s="8">
        <f t="shared" si="21"/>
        <v>0</v>
      </c>
      <c r="AG66" s="8">
        <f t="shared" si="22"/>
        <v>0</v>
      </c>
      <c r="AH66" s="8"/>
      <c r="AI66" s="8">
        <f t="shared" si="59"/>
        <v>0</v>
      </c>
      <c r="AJ66" s="8">
        <f t="shared" si="7"/>
        <v>0</v>
      </c>
      <c r="AK66" s="8">
        <f t="shared" si="23"/>
        <v>0</v>
      </c>
      <c r="AL66" s="8">
        <f t="shared" si="24"/>
        <v>0</v>
      </c>
      <c r="AM66" s="8"/>
      <c r="AN66" s="8">
        <f t="shared" si="60"/>
        <v>0</v>
      </c>
      <c r="AO66" s="8">
        <f t="shared" si="9"/>
        <v>0</v>
      </c>
      <c r="AP66" s="8">
        <f t="shared" si="25"/>
        <v>0</v>
      </c>
      <c r="AQ66" s="8">
        <f t="shared" si="26"/>
        <v>0</v>
      </c>
      <c r="AR66" s="8"/>
      <c r="AS66" s="8">
        <f t="shared" si="61"/>
        <v>0</v>
      </c>
      <c r="AT66" s="8">
        <f t="shared" si="11"/>
        <v>0</v>
      </c>
      <c r="AU66" s="8">
        <f t="shared" si="27"/>
        <v>0</v>
      </c>
      <c r="AV66" s="8">
        <f t="shared" si="28"/>
        <v>0</v>
      </c>
      <c r="AW66" s="8"/>
      <c r="AX66" s="8">
        <f t="shared" si="62"/>
        <v>0</v>
      </c>
      <c r="AY66" s="8">
        <f t="shared" si="13"/>
        <v>0</v>
      </c>
      <c r="AZ66" s="8">
        <f t="shared" si="29"/>
        <v>0</v>
      </c>
      <c r="BA66" s="8">
        <f t="shared" si="30"/>
        <v>0</v>
      </c>
      <c r="BB66" s="8"/>
      <c r="BC66" s="8">
        <f t="shared" si="63"/>
        <v>0</v>
      </c>
      <c r="BD66" s="8">
        <f t="shared" si="15"/>
        <v>0</v>
      </c>
      <c r="BE66" s="8">
        <f t="shared" si="31"/>
        <v>0</v>
      </c>
      <c r="BF66" s="8">
        <f t="shared" si="32"/>
        <v>0</v>
      </c>
      <c r="BG66" s="8"/>
      <c r="BH66" s="8">
        <f t="shared" si="64"/>
        <v>0</v>
      </c>
      <c r="BI66" s="8">
        <f t="shared" si="17"/>
        <v>0</v>
      </c>
      <c r="BJ66" s="20">
        <f t="shared" si="33"/>
        <v>9.9166699999999999</v>
      </c>
      <c r="BK66" s="20">
        <f t="shared" si="54"/>
        <v>11.900004000000001</v>
      </c>
      <c r="BL66" s="20">
        <v>9916.67</v>
      </c>
      <c r="BM66" s="20">
        <f t="shared" si="65"/>
        <v>1983.3340000000001</v>
      </c>
      <c r="BN66" s="20">
        <f t="shared" si="18"/>
        <v>11900.004000000001</v>
      </c>
      <c r="BO66" s="9">
        <f t="shared" si="34"/>
        <v>9916.67</v>
      </c>
    </row>
    <row r="67" spans="1:67" x14ac:dyDescent="0.3">
      <c r="A67" s="10">
        <v>62</v>
      </c>
      <c r="B67" s="11" t="s">
        <v>82</v>
      </c>
      <c r="C67" s="10" t="s">
        <v>99</v>
      </c>
      <c r="D67" s="12">
        <v>3</v>
      </c>
      <c r="E67" s="13">
        <f t="shared" si="37"/>
        <v>1000</v>
      </c>
      <c r="F67" s="14">
        <v>3000</v>
      </c>
      <c r="G67" s="8">
        <f t="shared" si="38"/>
        <v>0</v>
      </c>
      <c r="H67" s="8">
        <f t="shared" si="57"/>
        <v>0</v>
      </c>
      <c r="I67" s="8"/>
      <c r="J67" s="8">
        <f t="shared" si="56"/>
        <v>0</v>
      </c>
      <c r="K67" s="8">
        <f t="shared" si="39"/>
        <v>0</v>
      </c>
      <c r="L67" s="8">
        <f t="shared" si="40"/>
        <v>0</v>
      </c>
      <c r="M67" s="8">
        <f t="shared" si="41"/>
        <v>0</v>
      </c>
      <c r="N67" s="8"/>
      <c r="O67" s="8">
        <f t="shared" si="42"/>
        <v>0</v>
      </c>
      <c r="P67" s="8">
        <f t="shared" si="43"/>
        <v>0</v>
      </c>
      <c r="Q67" s="8">
        <f t="shared" si="44"/>
        <v>0</v>
      </c>
      <c r="R67" s="8">
        <f t="shared" si="45"/>
        <v>0</v>
      </c>
      <c r="S67" s="8"/>
      <c r="T67" s="8">
        <f t="shared" si="46"/>
        <v>0</v>
      </c>
      <c r="U67" s="8">
        <f t="shared" si="47"/>
        <v>0</v>
      </c>
      <c r="V67" s="8">
        <f t="shared" si="48"/>
        <v>0</v>
      </c>
      <c r="W67" s="8">
        <f t="shared" si="49"/>
        <v>0</v>
      </c>
      <c r="X67" s="8"/>
      <c r="Y67" s="8">
        <f t="shared" si="50"/>
        <v>0</v>
      </c>
      <c r="Z67" s="8">
        <f t="shared" si="51"/>
        <v>0</v>
      </c>
      <c r="AA67" s="8">
        <f t="shared" si="20"/>
        <v>0</v>
      </c>
      <c r="AB67" s="8">
        <f t="shared" si="52"/>
        <v>0</v>
      </c>
      <c r="AC67" s="8"/>
      <c r="AD67" s="8">
        <f t="shared" si="58"/>
        <v>0</v>
      </c>
      <c r="AE67" s="8">
        <f t="shared" si="6"/>
        <v>0</v>
      </c>
      <c r="AF67" s="8">
        <f t="shared" si="21"/>
        <v>0</v>
      </c>
      <c r="AG67" s="8">
        <f t="shared" si="22"/>
        <v>0</v>
      </c>
      <c r="AH67" s="8"/>
      <c r="AI67" s="8">
        <f t="shared" si="59"/>
        <v>0</v>
      </c>
      <c r="AJ67" s="8">
        <f t="shared" si="7"/>
        <v>0</v>
      </c>
      <c r="AK67" s="8">
        <f t="shared" si="23"/>
        <v>0</v>
      </c>
      <c r="AL67" s="8">
        <f t="shared" si="24"/>
        <v>0</v>
      </c>
      <c r="AM67" s="8"/>
      <c r="AN67" s="8">
        <f t="shared" si="60"/>
        <v>0</v>
      </c>
      <c r="AO67" s="8">
        <f t="shared" si="9"/>
        <v>0</v>
      </c>
      <c r="AP67" s="8">
        <f t="shared" si="25"/>
        <v>0</v>
      </c>
      <c r="AQ67" s="8">
        <f t="shared" si="26"/>
        <v>0</v>
      </c>
      <c r="AR67" s="8"/>
      <c r="AS67" s="8">
        <f t="shared" si="61"/>
        <v>0</v>
      </c>
      <c r="AT67" s="8">
        <f t="shared" si="11"/>
        <v>0</v>
      </c>
      <c r="AU67" s="8">
        <f t="shared" si="27"/>
        <v>0</v>
      </c>
      <c r="AV67" s="8">
        <f t="shared" si="28"/>
        <v>0</v>
      </c>
      <c r="AW67" s="8"/>
      <c r="AX67" s="8">
        <f t="shared" si="62"/>
        <v>0</v>
      </c>
      <c r="AY67" s="8">
        <f t="shared" si="13"/>
        <v>0</v>
      </c>
      <c r="AZ67" s="8">
        <f t="shared" si="29"/>
        <v>0</v>
      </c>
      <c r="BA67" s="8">
        <f t="shared" si="30"/>
        <v>0</v>
      </c>
      <c r="BB67" s="8"/>
      <c r="BC67" s="8">
        <f t="shared" si="63"/>
        <v>0</v>
      </c>
      <c r="BD67" s="8">
        <f t="shared" si="15"/>
        <v>0</v>
      </c>
      <c r="BE67" s="8">
        <f t="shared" si="31"/>
        <v>0</v>
      </c>
      <c r="BF67" s="8">
        <f t="shared" si="32"/>
        <v>0</v>
      </c>
      <c r="BG67" s="8"/>
      <c r="BH67" s="8">
        <f t="shared" si="64"/>
        <v>0</v>
      </c>
      <c r="BI67" s="8">
        <f t="shared" si="17"/>
        <v>0</v>
      </c>
      <c r="BJ67" s="8">
        <f t="shared" si="33"/>
        <v>0</v>
      </c>
      <c r="BK67" s="8">
        <f t="shared" si="54"/>
        <v>0</v>
      </c>
      <c r="BL67" s="8"/>
      <c r="BM67" s="8">
        <f t="shared" si="65"/>
        <v>0</v>
      </c>
      <c r="BN67" s="8">
        <f t="shared" si="18"/>
        <v>0</v>
      </c>
      <c r="BO67" s="9">
        <f t="shared" si="34"/>
        <v>0</v>
      </c>
    </row>
    <row r="68" spans="1:67" ht="27" x14ac:dyDescent="0.3">
      <c r="A68" s="15">
        <v>63</v>
      </c>
      <c r="B68" s="19" t="s">
        <v>82</v>
      </c>
      <c r="C68" s="15" t="s">
        <v>100</v>
      </c>
      <c r="D68" s="16">
        <v>200</v>
      </c>
      <c r="E68" s="17">
        <f t="shared" si="37"/>
        <v>100</v>
      </c>
      <c r="F68" s="18">
        <v>20000</v>
      </c>
      <c r="G68" s="8">
        <f t="shared" si="38"/>
        <v>0</v>
      </c>
      <c r="H68" s="8">
        <f t="shared" si="57"/>
        <v>0</v>
      </c>
      <c r="I68" s="8"/>
      <c r="J68" s="8">
        <f t="shared" si="56"/>
        <v>0</v>
      </c>
      <c r="K68" s="8">
        <f t="shared" si="39"/>
        <v>0</v>
      </c>
      <c r="L68" s="20">
        <f t="shared" si="40"/>
        <v>81.25</v>
      </c>
      <c r="M68" s="20">
        <f t="shared" si="41"/>
        <v>97.5</v>
      </c>
      <c r="N68" s="20">
        <v>16250</v>
      </c>
      <c r="O68" s="20">
        <f t="shared" si="42"/>
        <v>3250</v>
      </c>
      <c r="P68" s="20">
        <f t="shared" si="43"/>
        <v>19500</v>
      </c>
      <c r="Q68" s="8">
        <f t="shared" si="44"/>
        <v>0</v>
      </c>
      <c r="R68" s="8">
        <f t="shared" si="45"/>
        <v>0</v>
      </c>
      <c r="S68" s="8"/>
      <c r="T68" s="8">
        <f t="shared" si="46"/>
        <v>0</v>
      </c>
      <c r="U68" s="8">
        <f t="shared" si="47"/>
        <v>0</v>
      </c>
      <c r="V68" s="8">
        <f t="shared" si="48"/>
        <v>0</v>
      </c>
      <c r="W68" s="8">
        <f t="shared" si="49"/>
        <v>0</v>
      </c>
      <c r="X68" s="8"/>
      <c r="Y68" s="8">
        <f t="shared" si="50"/>
        <v>0</v>
      </c>
      <c r="Z68" s="8">
        <f t="shared" si="51"/>
        <v>0</v>
      </c>
      <c r="AA68" s="8">
        <f t="shared" si="20"/>
        <v>0</v>
      </c>
      <c r="AB68" s="8">
        <f t="shared" si="52"/>
        <v>0</v>
      </c>
      <c r="AC68" s="8"/>
      <c r="AD68" s="8">
        <f t="shared" si="58"/>
        <v>0</v>
      </c>
      <c r="AE68" s="8">
        <f t="shared" si="6"/>
        <v>0</v>
      </c>
      <c r="AF68" s="8">
        <f t="shared" si="21"/>
        <v>0</v>
      </c>
      <c r="AG68" s="8">
        <f t="shared" si="22"/>
        <v>0</v>
      </c>
      <c r="AH68" s="8"/>
      <c r="AI68" s="8">
        <f t="shared" si="59"/>
        <v>0</v>
      </c>
      <c r="AJ68" s="8">
        <f t="shared" si="7"/>
        <v>0</v>
      </c>
      <c r="AK68" s="8">
        <f t="shared" si="23"/>
        <v>0</v>
      </c>
      <c r="AL68" s="8">
        <f t="shared" si="24"/>
        <v>0</v>
      </c>
      <c r="AM68" s="8"/>
      <c r="AN68" s="8">
        <f t="shared" si="60"/>
        <v>0</v>
      </c>
      <c r="AO68" s="8">
        <f t="shared" si="9"/>
        <v>0</v>
      </c>
      <c r="AP68" s="8">
        <f t="shared" si="25"/>
        <v>0</v>
      </c>
      <c r="AQ68" s="8">
        <f t="shared" si="26"/>
        <v>0</v>
      </c>
      <c r="AR68" s="8"/>
      <c r="AS68" s="8">
        <f t="shared" si="61"/>
        <v>0</v>
      </c>
      <c r="AT68" s="8">
        <f t="shared" si="11"/>
        <v>0</v>
      </c>
      <c r="AU68" s="8">
        <f t="shared" si="27"/>
        <v>0</v>
      </c>
      <c r="AV68" s="8">
        <f t="shared" si="28"/>
        <v>0</v>
      </c>
      <c r="AW68" s="8"/>
      <c r="AX68" s="8">
        <f t="shared" si="62"/>
        <v>0</v>
      </c>
      <c r="AY68" s="8">
        <f t="shared" si="13"/>
        <v>0</v>
      </c>
      <c r="AZ68" s="8">
        <f t="shared" si="29"/>
        <v>0</v>
      </c>
      <c r="BA68" s="8">
        <f t="shared" si="30"/>
        <v>0</v>
      </c>
      <c r="BB68" s="8"/>
      <c r="BC68" s="8">
        <f t="shared" si="63"/>
        <v>0</v>
      </c>
      <c r="BD68" s="8">
        <f t="shared" si="15"/>
        <v>0</v>
      </c>
      <c r="BE68" s="8">
        <f t="shared" si="31"/>
        <v>0</v>
      </c>
      <c r="BF68" s="8">
        <f t="shared" si="32"/>
        <v>0</v>
      </c>
      <c r="BG68" s="8"/>
      <c r="BH68" s="8">
        <f t="shared" si="64"/>
        <v>0</v>
      </c>
      <c r="BI68" s="8">
        <f t="shared" si="17"/>
        <v>0</v>
      </c>
      <c r="BJ68" s="8">
        <f t="shared" si="33"/>
        <v>0</v>
      </c>
      <c r="BK68" s="8">
        <f t="shared" si="54"/>
        <v>0</v>
      </c>
      <c r="BL68" s="8"/>
      <c r="BM68" s="8">
        <f t="shared" si="65"/>
        <v>0</v>
      </c>
      <c r="BN68" s="8">
        <f t="shared" si="18"/>
        <v>0</v>
      </c>
      <c r="BO68" s="9">
        <f t="shared" si="34"/>
        <v>16250</v>
      </c>
    </row>
    <row r="69" spans="1:67" x14ac:dyDescent="0.3">
      <c r="A69" s="10">
        <v>64</v>
      </c>
      <c r="B69" s="11" t="s">
        <v>101</v>
      </c>
      <c r="C69" s="10" t="s">
        <v>102</v>
      </c>
      <c r="D69" s="12">
        <v>2</v>
      </c>
      <c r="E69" s="13">
        <f t="shared" si="37"/>
        <v>1000</v>
      </c>
      <c r="F69" s="14">
        <v>2000</v>
      </c>
      <c r="G69" s="8">
        <f t="shared" si="38"/>
        <v>0</v>
      </c>
      <c r="H69" s="8">
        <f t="shared" si="57"/>
        <v>0</v>
      </c>
      <c r="I69" s="8"/>
      <c r="J69" s="8">
        <f t="shared" si="56"/>
        <v>0</v>
      </c>
      <c r="K69" s="8">
        <f t="shared" si="39"/>
        <v>0</v>
      </c>
      <c r="L69" s="8">
        <f t="shared" si="40"/>
        <v>0</v>
      </c>
      <c r="M69" s="8">
        <f t="shared" si="41"/>
        <v>0</v>
      </c>
      <c r="N69" s="8"/>
      <c r="O69" s="8">
        <f t="shared" si="42"/>
        <v>0</v>
      </c>
      <c r="P69" s="8">
        <f t="shared" si="43"/>
        <v>0</v>
      </c>
      <c r="Q69" s="8">
        <f t="shared" si="44"/>
        <v>0</v>
      </c>
      <c r="R69" s="8">
        <f t="shared" si="45"/>
        <v>0</v>
      </c>
      <c r="S69" s="8"/>
      <c r="T69" s="8">
        <f t="shared" si="46"/>
        <v>0</v>
      </c>
      <c r="U69" s="8">
        <f t="shared" si="47"/>
        <v>0</v>
      </c>
      <c r="V69" s="8">
        <f t="shared" si="48"/>
        <v>0</v>
      </c>
      <c r="W69" s="8">
        <f t="shared" si="49"/>
        <v>0</v>
      </c>
      <c r="X69" s="8"/>
      <c r="Y69" s="8">
        <f t="shared" si="50"/>
        <v>0</v>
      </c>
      <c r="Z69" s="8">
        <f t="shared" si="51"/>
        <v>0</v>
      </c>
      <c r="AA69" s="8">
        <f t="shared" si="20"/>
        <v>0</v>
      </c>
      <c r="AB69" s="8">
        <f t="shared" si="52"/>
        <v>0</v>
      </c>
      <c r="AC69" s="8"/>
      <c r="AD69" s="8">
        <f t="shared" si="58"/>
        <v>0</v>
      </c>
      <c r="AE69" s="8">
        <f t="shared" si="6"/>
        <v>0</v>
      </c>
      <c r="AF69" s="8">
        <f t="shared" si="21"/>
        <v>0</v>
      </c>
      <c r="AG69" s="8">
        <f t="shared" si="22"/>
        <v>0</v>
      </c>
      <c r="AH69" s="8"/>
      <c r="AI69" s="8">
        <f t="shared" si="59"/>
        <v>0</v>
      </c>
      <c r="AJ69" s="8">
        <f t="shared" si="7"/>
        <v>0</v>
      </c>
      <c r="AK69" s="8">
        <f t="shared" si="23"/>
        <v>0</v>
      </c>
      <c r="AL69" s="8">
        <f t="shared" si="24"/>
        <v>0</v>
      </c>
      <c r="AM69" s="8"/>
      <c r="AN69" s="8">
        <f t="shared" si="60"/>
        <v>0</v>
      </c>
      <c r="AO69" s="8">
        <f t="shared" si="9"/>
        <v>0</v>
      </c>
      <c r="AP69" s="8">
        <f t="shared" si="25"/>
        <v>0</v>
      </c>
      <c r="AQ69" s="8">
        <f t="shared" si="26"/>
        <v>0</v>
      </c>
      <c r="AR69" s="8"/>
      <c r="AS69" s="8">
        <f t="shared" si="61"/>
        <v>0</v>
      </c>
      <c r="AT69" s="8">
        <f t="shared" si="11"/>
        <v>0</v>
      </c>
      <c r="AU69" s="8">
        <f t="shared" si="27"/>
        <v>0</v>
      </c>
      <c r="AV69" s="8">
        <f t="shared" si="28"/>
        <v>0</v>
      </c>
      <c r="AW69" s="8"/>
      <c r="AX69" s="8">
        <f t="shared" si="62"/>
        <v>0</v>
      </c>
      <c r="AY69" s="8">
        <f t="shared" si="13"/>
        <v>0</v>
      </c>
      <c r="AZ69" s="8">
        <f t="shared" si="29"/>
        <v>0</v>
      </c>
      <c r="BA69" s="8">
        <f t="shared" si="30"/>
        <v>0</v>
      </c>
      <c r="BB69" s="8"/>
      <c r="BC69" s="8">
        <f t="shared" si="63"/>
        <v>0</v>
      </c>
      <c r="BD69" s="8">
        <f t="shared" si="15"/>
        <v>0</v>
      </c>
      <c r="BE69" s="8">
        <f t="shared" si="31"/>
        <v>0</v>
      </c>
      <c r="BF69" s="8">
        <f t="shared" si="32"/>
        <v>0</v>
      </c>
      <c r="BG69" s="8"/>
      <c r="BH69" s="8">
        <f t="shared" si="64"/>
        <v>0</v>
      </c>
      <c r="BI69" s="8">
        <f t="shared" si="17"/>
        <v>0</v>
      </c>
      <c r="BJ69" s="8">
        <f t="shared" si="33"/>
        <v>0</v>
      </c>
      <c r="BK69" s="8">
        <f t="shared" si="54"/>
        <v>0</v>
      </c>
      <c r="BL69" s="8"/>
      <c r="BM69" s="8">
        <f t="shared" si="65"/>
        <v>0</v>
      </c>
      <c r="BN69" s="8">
        <f t="shared" si="18"/>
        <v>0</v>
      </c>
      <c r="BO69" s="9">
        <f t="shared" si="34"/>
        <v>0</v>
      </c>
    </row>
    <row r="70" spans="1:67" ht="27" x14ac:dyDescent="0.3">
      <c r="A70" s="15">
        <v>65</v>
      </c>
      <c r="B70" s="19">
        <v>33141100</v>
      </c>
      <c r="C70" s="15" t="s">
        <v>103</v>
      </c>
      <c r="D70" s="16">
        <v>2</v>
      </c>
      <c r="E70" s="17">
        <f t="shared" si="37"/>
        <v>30000</v>
      </c>
      <c r="F70" s="18">
        <v>60000</v>
      </c>
      <c r="G70" s="8">
        <f t="shared" si="38"/>
        <v>0</v>
      </c>
      <c r="H70" s="8">
        <f t="shared" si="57"/>
        <v>0</v>
      </c>
      <c r="I70" s="8"/>
      <c r="J70" s="8">
        <f t="shared" si="56"/>
        <v>0</v>
      </c>
      <c r="K70" s="8">
        <f t="shared" si="39"/>
        <v>0</v>
      </c>
      <c r="L70" s="20">
        <f t="shared" si="40"/>
        <v>24250</v>
      </c>
      <c r="M70" s="20">
        <f t="shared" si="41"/>
        <v>29100</v>
      </c>
      <c r="N70" s="20">
        <v>48500</v>
      </c>
      <c r="O70" s="20">
        <f t="shared" si="42"/>
        <v>9700</v>
      </c>
      <c r="P70" s="20">
        <f t="shared" si="43"/>
        <v>58200</v>
      </c>
      <c r="Q70" s="8">
        <f t="shared" si="44"/>
        <v>0</v>
      </c>
      <c r="R70" s="8">
        <f t="shared" si="45"/>
        <v>0</v>
      </c>
      <c r="S70" s="8"/>
      <c r="T70" s="8">
        <f t="shared" si="46"/>
        <v>0</v>
      </c>
      <c r="U70" s="8">
        <f t="shared" si="47"/>
        <v>0</v>
      </c>
      <c r="V70" s="8">
        <f t="shared" si="48"/>
        <v>0</v>
      </c>
      <c r="W70" s="8">
        <f t="shared" si="49"/>
        <v>0</v>
      </c>
      <c r="X70" s="8"/>
      <c r="Y70" s="8">
        <f t="shared" si="50"/>
        <v>0</v>
      </c>
      <c r="Z70" s="8">
        <f t="shared" si="51"/>
        <v>0</v>
      </c>
      <c r="AA70" s="8">
        <f t="shared" si="20"/>
        <v>0</v>
      </c>
      <c r="AB70" s="8">
        <f t="shared" si="52"/>
        <v>0</v>
      </c>
      <c r="AC70" s="8"/>
      <c r="AD70" s="8">
        <f t="shared" si="58"/>
        <v>0</v>
      </c>
      <c r="AE70" s="8">
        <f t="shared" ref="AE70:AE80" si="66">+AD70+AC70</f>
        <v>0</v>
      </c>
      <c r="AF70" s="8">
        <f t="shared" si="21"/>
        <v>0</v>
      </c>
      <c r="AG70" s="8">
        <f t="shared" si="22"/>
        <v>0</v>
      </c>
      <c r="AH70" s="8"/>
      <c r="AI70" s="8">
        <f t="shared" si="59"/>
        <v>0</v>
      </c>
      <c r="AJ70" s="8">
        <f t="shared" ref="AJ70:AJ80" si="67">+AI70+AH70</f>
        <v>0</v>
      </c>
      <c r="AK70" s="8">
        <f t="shared" si="23"/>
        <v>0</v>
      </c>
      <c r="AL70" s="8">
        <f t="shared" si="24"/>
        <v>0</v>
      </c>
      <c r="AM70" s="8"/>
      <c r="AN70" s="8">
        <f t="shared" si="60"/>
        <v>0</v>
      </c>
      <c r="AO70" s="8">
        <f t="shared" ref="AO70:AO80" si="68">+AN70+AM70</f>
        <v>0</v>
      </c>
      <c r="AP70" s="8">
        <f t="shared" si="25"/>
        <v>0</v>
      </c>
      <c r="AQ70" s="8">
        <f t="shared" si="26"/>
        <v>0</v>
      </c>
      <c r="AR70" s="8"/>
      <c r="AS70" s="8">
        <f t="shared" si="61"/>
        <v>0</v>
      </c>
      <c r="AT70" s="8">
        <f t="shared" ref="AT70:AT80" si="69">+AS70+AR70</f>
        <v>0</v>
      </c>
      <c r="AU70" s="8">
        <f t="shared" si="27"/>
        <v>0</v>
      </c>
      <c r="AV70" s="8">
        <f t="shared" si="28"/>
        <v>0</v>
      </c>
      <c r="AW70" s="8"/>
      <c r="AX70" s="8">
        <f t="shared" si="62"/>
        <v>0</v>
      </c>
      <c r="AY70" s="8">
        <f t="shared" ref="AY70:AY80" si="70">+AX70+AW70</f>
        <v>0</v>
      </c>
      <c r="AZ70" s="8">
        <f t="shared" si="29"/>
        <v>0</v>
      </c>
      <c r="BA70" s="8">
        <f t="shared" si="30"/>
        <v>0</v>
      </c>
      <c r="BB70" s="8"/>
      <c r="BC70" s="8">
        <f t="shared" si="63"/>
        <v>0</v>
      </c>
      <c r="BD70" s="8">
        <f t="shared" ref="BD70:BD80" si="71">+BC70+BB70</f>
        <v>0</v>
      </c>
      <c r="BE70" s="8">
        <f t="shared" si="31"/>
        <v>0</v>
      </c>
      <c r="BF70" s="8">
        <f t="shared" si="32"/>
        <v>0</v>
      </c>
      <c r="BG70" s="8"/>
      <c r="BH70" s="8">
        <f t="shared" si="64"/>
        <v>0</v>
      </c>
      <c r="BI70" s="8">
        <f t="shared" ref="BI70:BI80" si="72">+BH70+BG70</f>
        <v>0</v>
      </c>
      <c r="BJ70" s="8">
        <f t="shared" si="33"/>
        <v>0</v>
      </c>
      <c r="BK70" s="8">
        <f t="shared" si="54"/>
        <v>0</v>
      </c>
      <c r="BL70" s="8"/>
      <c r="BM70" s="8">
        <f t="shared" si="65"/>
        <v>0</v>
      </c>
      <c r="BN70" s="8">
        <f t="shared" ref="BN70:BN80" si="73">+BM70+BL70</f>
        <v>0</v>
      </c>
      <c r="BO70" s="9">
        <f t="shared" si="34"/>
        <v>48500</v>
      </c>
    </row>
    <row r="71" spans="1:67" ht="27" x14ac:dyDescent="0.3">
      <c r="A71" s="10">
        <v>66</v>
      </c>
      <c r="B71" s="11">
        <v>33141100</v>
      </c>
      <c r="C71" s="10" t="s">
        <v>104</v>
      </c>
      <c r="D71" s="12">
        <v>10</v>
      </c>
      <c r="E71" s="13">
        <f t="shared" si="37"/>
        <v>2500</v>
      </c>
      <c r="F71" s="14">
        <v>25000</v>
      </c>
      <c r="G71" s="8">
        <f t="shared" si="38"/>
        <v>0</v>
      </c>
      <c r="H71" s="8">
        <f t="shared" si="57"/>
        <v>0</v>
      </c>
      <c r="I71" s="8"/>
      <c r="J71" s="8">
        <f t="shared" si="56"/>
        <v>0</v>
      </c>
      <c r="K71" s="8">
        <f t="shared" si="39"/>
        <v>0</v>
      </c>
      <c r="L71" s="8">
        <f t="shared" si="40"/>
        <v>0</v>
      </c>
      <c r="M71" s="8">
        <f t="shared" si="41"/>
        <v>0</v>
      </c>
      <c r="N71" s="8"/>
      <c r="O71" s="8">
        <f t="shared" si="42"/>
        <v>0</v>
      </c>
      <c r="P71" s="8">
        <f t="shared" si="43"/>
        <v>0</v>
      </c>
      <c r="Q71" s="8">
        <f t="shared" si="44"/>
        <v>0</v>
      </c>
      <c r="R71" s="8">
        <f t="shared" si="45"/>
        <v>0</v>
      </c>
      <c r="S71" s="8"/>
      <c r="T71" s="8">
        <f t="shared" si="46"/>
        <v>0</v>
      </c>
      <c r="U71" s="8">
        <f t="shared" si="47"/>
        <v>0</v>
      </c>
      <c r="V71" s="8">
        <f t="shared" si="48"/>
        <v>0</v>
      </c>
      <c r="W71" s="8">
        <f t="shared" si="49"/>
        <v>0</v>
      </c>
      <c r="X71" s="8"/>
      <c r="Y71" s="8">
        <f t="shared" si="50"/>
        <v>0</v>
      </c>
      <c r="Z71" s="8">
        <f t="shared" si="51"/>
        <v>0</v>
      </c>
      <c r="AA71" s="8">
        <f t="shared" ref="AA71:AA80" si="74">+AC71/D71</f>
        <v>0</v>
      </c>
      <c r="AB71" s="8">
        <f t="shared" ref="AB71:AB80" si="75">+AE71/D71</f>
        <v>0</v>
      </c>
      <c r="AC71" s="8"/>
      <c r="AD71" s="8">
        <f t="shared" si="58"/>
        <v>0</v>
      </c>
      <c r="AE71" s="8">
        <f t="shared" si="66"/>
        <v>0</v>
      </c>
      <c r="AF71" s="8">
        <f t="shared" ref="AF71:AF80" si="76">+AH71/D71</f>
        <v>0</v>
      </c>
      <c r="AG71" s="8">
        <f t="shared" ref="AG71:AG80" si="77">+AJ71/D71</f>
        <v>0</v>
      </c>
      <c r="AH71" s="8"/>
      <c r="AI71" s="8">
        <f t="shared" si="59"/>
        <v>0</v>
      </c>
      <c r="AJ71" s="8">
        <f t="shared" si="67"/>
        <v>0</v>
      </c>
      <c r="AK71" s="8">
        <f t="shared" ref="AK71:AK80" si="78">+AM71/D71</f>
        <v>0</v>
      </c>
      <c r="AL71" s="8">
        <f t="shared" ref="AL71:AL78" si="79">+AO71/D71</f>
        <v>0</v>
      </c>
      <c r="AM71" s="8"/>
      <c r="AN71" s="8">
        <f t="shared" si="60"/>
        <v>0</v>
      </c>
      <c r="AO71" s="8">
        <f t="shared" si="68"/>
        <v>0</v>
      </c>
      <c r="AP71" s="8">
        <f t="shared" ref="AP71:AP80" si="80">+AR71/D71</f>
        <v>0</v>
      </c>
      <c r="AQ71" s="8">
        <f t="shared" ref="AQ71:AQ80" si="81">+AT71/D71</f>
        <v>0</v>
      </c>
      <c r="AR71" s="8"/>
      <c r="AS71" s="8">
        <f t="shared" si="61"/>
        <v>0</v>
      </c>
      <c r="AT71" s="8">
        <f t="shared" si="69"/>
        <v>0</v>
      </c>
      <c r="AU71" s="8">
        <f t="shared" ref="AU71:AU80" si="82">+AW71/D71</f>
        <v>0</v>
      </c>
      <c r="AV71" s="8">
        <f t="shared" ref="AV71:AV80" si="83">+AY71/D71</f>
        <v>0</v>
      </c>
      <c r="AW71" s="8"/>
      <c r="AX71" s="8">
        <f t="shared" si="62"/>
        <v>0</v>
      </c>
      <c r="AY71" s="8">
        <f t="shared" si="70"/>
        <v>0</v>
      </c>
      <c r="AZ71" s="8">
        <f t="shared" ref="AZ71:AZ80" si="84">+BB71/D71</f>
        <v>0</v>
      </c>
      <c r="BA71" s="8">
        <f t="shared" ref="BA71:BA80" si="85">+BD71/D71</f>
        <v>0</v>
      </c>
      <c r="BB71" s="8"/>
      <c r="BC71" s="8">
        <f t="shared" si="63"/>
        <v>0</v>
      </c>
      <c r="BD71" s="8">
        <f t="shared" si="71"/>
        <v>0</v>
      </c>
      <c r="BE71" s="8">
        <f t="shared" ref="BE71:BE80" si="86">+BG71/D71</f>
        <v>0</v>
      </c>
      <c r="BF71" s="8">
        <f t="shared" ref="BF71:BF80" si="87">+BI71/D71</f>
        <v>0</v>
      </c>
      <c r="BG71" s="8"/>
      <c r="BH71" s="8">
        <f t="shared" si="64"/>
        <v>0</v>
      </c>
      <c r="BI71" s="8">
        <f t="shared" si="72"/>
        <v>0</v>
      </c>
      <c r="BJ71" s="8">
        <f t="shared" ref="BJ71:BJ80" si="88">+BL71/D71</f>
        <v>0</v>
      </c>
      <c r="BK71" s="8">
        <f t="shared" ref="BK71:BK80" si="89">+BN71/D71</f>
        <v>0</v>
      </c>
      <c r="BL71" s="8"/>
      <c r="BM71" s="8">
        <f t="shared" si="65"/>
        <v>0</v>
      </c>
      <c r="BN71" s="8">
        <f t="shared" si="73"/>
        <v>0</v>
      </c>
      <c r="BO71" s="9">
        <f t="shared" ref="BO71:BO80" si="90">+MIN(I71,N71,S71,X71,AC71,AH71,AM71,AR71,AW71,BB71,BG71,BL71)</f>
        <v>0</v>
      </c>
    </row>
    <row r="72" spans="1:67" x14ac:dyDescent="0.3">
      <c r="A72" s="10">
        <v>67</v>
      </c>
      <c r="B72" s="11" t="s">
        <v>56</v>
      </c>
      <c r="C72" s="10" t="s">
        <v>105</v>
      </c>
      <c r="D72" s="12">
        <v>2</v>
      </c>
      <c r="E72" s="13">
        <f t="shared" si="37"/>
        <v>1800</v>
      </c>
      <c r="F72" s="14">
        <v>3600</v>
      </c>
      <c r="G72" s="8">
        <f t="shared" si="38"/>
        <v>0</v>
      </c>
      <c r="H72" s="8">
        <f t="shared" si="57"/>
        <v>0</v>
      </c>
      <c r="I72" s="8"/>
      <c r="J72" s="8">
        <f t="shared" si="56"/>
        <v>0</v>
      </c>
      <c r="K72" s="8">
        <f t="shared" si="39"/>
        <v>0</v>
      </c>
      <c r="L72" s="8">
        <f t="shared" si="40"/>
        <v>0</v>
      </c>
      <c r="M72" s="8">
        <f t="shared" si="41"/>
        <v>0</v>
      </c>
      <c r="N72" s="8"/>
      <c r="O72" s="8">
        <f t="shared" si="42"/>
        <v>0</v>
      </c>
      <c r="P72" s="8">
        <f t="shared" si="43"/>
        <v>0</v>
      </c>
      <c r="Q72" s="8">
        <f t="shared" si="44"/>
        <v>0</v>
      </c>
      <c r="R72" s="8">
        <f t="shared" si="45"/>
        <v>0</v>
      </c>
      <c r="S72" s="8"/>
      <c r="T72" s="8">
        <f t="shared" si="46"/>
        <v>0</v>
      </c>
      <c r="U72" s="8">
        <f t="shared" si="47"/>
        <v>0</v>
      </c>
      <c r="V72" s="8">
        <f t="shared" si="48"/>
        <v>0</v>
      </c>
      <c r="W72" s="8">
        <f t="shared" si="49"/>
        <v>0</v>
      </c>
      <c r="X72" s="8"/>
      <c r="Y72" s="8">
        <f t="shared" si="50"/>
        <v>0</v>
      </c>
      <c r="Z72" s="8">
        <f t="shared" si="51"/>
        <v>0</v>
      </c>
      <c r="AA72" s="8">
        <f t="shared" si="74"/>
        <v>0</v>
      </c>
      <c r="AB72" s="8">
        <f t="shared" si="75"/>
        <v>0</v>
      </c>
      <c r="AC72" s="8"/>
      <c r="AD72" s="8">
        <f t="shared" si="58"/>
        <v>0</v>
      </c>
      <c r="AE72" s="8">
        <f t="shared" si="66"/>
        <v>0</v>
      </c>
      <c r="AF72" s="8">
        <f t="shared" si="76"/>
        <v>0</v>
      </c>
      <c r="AG72" s="8">
        <f t="shared" si="77"/>
        <v>0</v>
      </c>
      <c r="AH72" s="8"/>
      <c r="AI72" s="8">
        <f t="shared" si="59"/>
        <v>0</v>
      </c>
      <c r="AJ72" s="8">
        <f t="shared" si="67"/>
        <v>0</v>
      </c>
      <c r="AK72" s="8">
        <f t="shared" si="78"/>
        <v>0</v>
      </c>
      <c r="AL72" s="8">
        <f t="shared" si="79"/>
        <v>0</v>
      </c>
      <c r="AM72" s="8"/>
      <c r="AN72" s="8">
        <f t="shared" si="60"/>
        <v>0</v>
      </c>
      <c r="AO72" s="8">
        <f t="shared" si="68"/>
        <v>0</v>
      </c>
      <c r="AP72" s="8">
        <f t="shared" si="80"/>
        <v>0</v>
      </c>
      <c r="AQ72" s="8">
        <f t="shared" si="81"/>
        <v>0</v>
      </c>
      <c r="AR72" s="8"/>
      <c r="AS72" s="8">
        <f t="shared" si="61"/>
        <v>0</v>
      </c>
      <c r="AT72" s="8">
        <f t="shared" si="69"/>
        <v>0</v>
      </c>
      <c r="AU72" s="8">
        <f t="shared" si="82"/>
        <v>0</v>
      </c>
      <c r="AV72" s="8">
        <f t="shared" si="83"/>
        <v>0</v>
      </c>
      <c r="AW72" s="8"/>
      <c r="AX72" s="8">
        <f t="shared" si="62"/>
        <v>0</v>
      </c>
      <c r="AY72" s="8">
        <f t="shared" si="70"/>
        <v>0</v>
      </c>
      <c r="AZ72" s="8">
        <f t="shared" si="84"/>
        <v>0</v>
      </c>
      <c r="BA72" s="8">
        <f t="shared" si="85"/>
        <v>0</v>
      </c>
      <c r="BB72" s="8"/>
      <c r="BC72" s="8">
        <f t="shared" si="63"/>
        <v>0</v>
      </c>
      <c r="BD72" s="8">
        <f t="shared" si="71"/>
        <v>0</v>
      </c>
      <c r="BE72" s="8">
        <f t="shared" si="86"/>
        <v>0</v>
      </c>
      <c r="BF72" s="8">
        <f t="shared" si="87"/>
        <v>0</v>
      </c>
      <c r="BG72" s="8"/>
      <c r="BH72" s="8">
        <f t="shared" si="64"/>
        <v>0</v>
      </c>
      <c r="BI72" s="8">
        <f t="shared" si="72"/>
        <v>0</v>
      </c>
      <c r="BJ72" s="8">
        <f t="shared" si="88"/>
        <v>0</v>
      </c>
      <c r="BK72" s="8">
        <f t="shared" si="89"/>
        <v>0</v>
      </c>
      <c r="BL72" s="8"/>
      <c r="BM72" s="8">
        <f t="shared" si="65"/>
        <v>0</v>
      </c>
      <c r="BN72" s="8">
        <f t="shared" si="73"/>
        <v>0</v>
      </c>
      <c r="BO72" s="9">
        <f t="shared" si="90"/>
        <v>0</v>
      </c>
    </row>
    <row r="73" spans="1:67" x14ac:dyDescent="0.3">
      <c r="A73" s="15">
        <v>68</v>
      </c>
      <c r="B73" s="19" t="s">
        <v>56</v>
      </c>
      <c r="C73" s="15" t="s">
        <v>106</v>
      </c>
      <c r="D73" s="16">
        <v>10</v>
      </c>
      <c r="E73" s="17">
        <f t="shared" si="37"/>
        <v>10000</v>
      </c>
      <c r="F73" s="18">
        <v>100000</v>
      </c>
      <c r="G73" s="8">
        <f t="shared" si="38"/>
        <v>0</v>
      </c>
      <c r="H73" s="8">
        <f t="shared" si="57"/>
        <v>0</v>
      </c>
      <c r="I73" s="8"/>
      <c r="J73" s="8">
        <f t="shared" si="56"/>
        <v>0</v>
      </c>
      <c r="K73" s="8">
        <f t="shared" si="39"/>
        <v>0</v>
      </c>
      <c r="L73" s="20">
        <f t="shared" si="40"/>
        <v>7850</v>
      </c>
      <c r="M73" s="20">
        <f t="shared" si="41"/>
        <v>9420</v>
      </c>
      <c r="N73" s="20">
        <v>78500</v>
      </c>
      <c r="O73" s="20">
        <f t="shared" si="42"/>
        <v>15700</v>
      </c>
      <c r="P73" s="20">
        <f t="shared" si="43"/>
        <v>94200</v>
      </c>
      <c r="Q73" s="8">
        <f t="shared" si="44"/>
        <v>0</v>
      </c>
      <c r="R73" s="8">
        <f t="shared" si="45"/>
        <v>0</v>
      </c>
      <c r="S73" s="8"/>
      <c r="T73" s="8">
        <f t="shared" si="46"/>
        <v>0</v>
      </c>
      <c r="U73" s="8">
        <f t="shared" si="47"/>
        <v>0</v>
      </c>
      <c r="V73" s="8">
        <f t="shared" si="48"/>
        <v>0</v>
      </c>
      <c r="W73" s="8">
        <f t="shared" si="49"/>
        <v>0</v>
      </c>
      <c r="X73" s="8"/>
      <c r="Y73" s="8">
        <f t="shared" si="50"/>
        <v>0</v>
      </c>
      <c r="Z73" s="8">
        <f t="shared" si="51"/>
        <v>0</v>
      </c>
      <c r="AA73" s="8">
        <f t="shared" si="74"/>
        <v>0</v>
      </c>
      <c r="AB73" s="8">
        <f t="shared" si="75"/>
        <v>0</v>
      </c>
      <c r="AC73" s="8"/>
      <c r="AD73" s="8">
        <f t="shared" si="58"/>
        <v>0</v>
      </c>
      <c r="AE73" s="8">
        <f t="shared" si="66"/>
        <v>0</v>
      </c>
      <c r="AF73" s="8">
        <f t="shared" si="76"/>
        <v>0</v>
      </c>
      <c r="AG73" s="8">
        <f t="shared" si="77"/>
        <v>0</v>
      </c>
      <c r="AH73" s="8"/>
      <c r="AI73" s="8">
        <f t="shared" si="59"/>
        <v>0</v>
      </c>
      <c r="AJ73" s="8">
        <f t="shared" si="67"/>
        <v>0</v>
      </c>
      <c r="AK73" s="8">
        <f t="shared" si="78"/>
        <v>0</v>
      </c>
      <c r="AL73" s="8">
        <f t="shared" si="79"/>
        <v>0</v>
      </c>
      <c r="AM73" s="8"/>
      <c r="AN73" s="8">
        <f t="shared" si="60"/>
        <v>0</v>
      </c>
      <c r="AO73" s="8">
        <f t="shared" si="68"/>
        <v>0</v>
      </c>
      <c r="AP73" s="8">
        <f t="shared" si="80"/>
        <v>0</v>
      </c>
      <c r="AQ73" s="8">
        <f t="shared" si="81"/>
        <v>0</v>
      </c>
      <c r="AR73" s="8"/>
      <c r="AS73" s="8">
        <f t="shared" si="61"/>
        <v>0</v>
      </c>
      <c r="AT73" s="8">
        <f t="shared" si="69"/>
        <v>0</v>
      </c>
      <c r="AU73" s="8">
        <f t="shared" si="82"/>
        <v>0</v>
      </c>
      <c r="AV73" s="8">
        <f t="shared" si="83"/>
        <v>0</v>
      </c>
      <c r="AW73" s="8"/>
      <c r="AX73" s="8">
        <f t="shared" si="62"/>
        <v>0</v>
      </c>
      <c r="AY73" s="8">
        <f t="shared" si="70"/>
        <v>0</v>
      </c>
      <c r="AZ73" s="8">
        <f t="shared" si="84"/>
        <v>0</v>
      </c>
      <c r="BA73" s="8">
        <f t="shared" si="85"/>
        <v>0</v>
      </c>
      <c r="BB73" s="8"/>
      <c r="BC73" s="8">
        <f t="shared" si="63"/>
        <v>0</v>
      </c>
      <c r="BD73" s="8">
        <f t="shared" si="71"/>
        <v>0</v>
      </c>
      <c r="BE73" s="8">
        <f t="shared" si="86"/>
        <v>0</v>
      </c>
      <c r="BF73" s="8">
        <f t="shared" si="87"/>
        <v>0</v>
      </c>
      <c r="BG73" s="8"/>
      <c r="BH73" s="8">
        <f t="shared" si="64"/>
        <v>0</v>
      </c>
      <c r="BI73" s="8">
        <f t="shared" si="72"/>
        <v>0</v>
      </c>
      <c r="BJ73" s="8">
        <f t="shared" si="88"/>
        <v>0</v>
      </c>
      <c r="BK73" s="8">
        <f t="shared" si="89"/>
        <v>0</v>
      </c>
      <c r="BL73" s="8"/>
      <c r="BM73" s="8">
        <f t="shared" si="65"/>
        <v>0</v>
      </c>
      <c r="BN73" s="8">
        <f t="shared" si="73"/>
        <v>0</v>
      </c>
      <c r="BO73" s="9">
        <f t="shared" si="90"/>
        <v>78500</v>
      </c>
    </row>
    <row r="74" spans="1:67" ht="27" x14ac:dyDescent="0.3">
      <c r="A74" s="15">
        <v>69</v>
      </c>
      <c r="B74" s="19">
        <v>33211370</v>
      </c>
      <c r="C74" s="15" t="s">
        <v>107</v>
      </c>
      <c r="D74" s="16">
        <v>8000</v>
      </c>
      <c r="E74" s="17">
        <f t="shared" si="37"/>
        <v>169.8</v>
      </c>
      <c r="F74" s="18">
        <v>1358400</v>
      </c>
      <c r="G74" s="8">
        <f t="shared" si="38"/>
        <v>0</v>
      </c>
      <c r="H74" s="8">
        <f t="shared" si="57"/>
        <v>0</v>
      </c>
      <c r="I74" s="8"/>
      <c r="J74" s="8">
        <f t="shared" si="56"/>
        <v>0</v>
      </c>
      <c r="K74" s="8">
        <f t="shared" si="39"/>
        <v>0</v>
      </c>
      <c r="L74" s="8">
        <f t="shared" si="40"/>
        <v>0</v>
      </c>
      <c r="M74" s="8">
        <f t="shared" si="41"/>
        <v>0</v>
      </c>
      <c r="N74" s="8"/>
      <c r="O74" s="8">
        <f t="shared" si="42"/>
        <v>0</v>
      </c>
      <c r="P74" s="8">
        <f t="shared" si="43"/>
        <v>0</v>
      </c>
      <c r="Q74" s="8">
        <f t="shared" si="44"/>
        <v>0</v>
      </c>
      <c r="R74" s="8">
        <f t="shared" si="45"/>
        <v>0</v>
      </c>
      <c r="S74" s="8"/>
      <c r="T74" s="8">
        <f t="shared" si="46"/>
        <v>0</v>
      </c>
      <c r="U74" s="8">
        <f t="shared" si="47"/>
        <v>0</v>
      </c>
      <c r="V74" s="8">
        <f t="shared" si="48"/>
        <v>0</v>
      </c>
      <c r="W74" s="8">
        <f t="shared" si="49"/>
        <v>0</v>
      </c>
      <c r="X74" s="8"/>
      <c r="Y74" s="8">
        <f t="shared" si="50"/>
        <v>0</v>
      </c>
      <c r="Z74" s="8">
        <f t="shared" si="51"/>
        <v>0</v>
      </c>
      <c r="AA74" s="8">
        <f t="shared" si="74"/>
        <v>0</v>
      </c>
      <c r="AB74" s="8">
        <f t="shared" si="75"/>
        <v>0</v>
      </c>
      <c r="AC74" s="8"/>
      <c r="AD74" s="8">
        <f t="shared" si="58"/>
        <v>0</v>
      </c>
      <c r="AE74" s="8">
        <f t="shared" si="66"/>
        <v>0</v>
      </c>
      <c r="AF74" s="8">
        <f t="shared" si="76"/>
        <v>0</v>
      </c>
      <c r="AG74" s="8">
        <f t="shared" si="77"/>
        <v>0</v>
      </c>
      <c r="AH74" s="8"/>
      <c r="AI74" s="8">
        <f t="shared" si="59"/>
        <v>0</v>
      </c>
      <c r="AJ74" s="8">
        <f t="shared" si="67"/>
        <v>0</v>
      </c>
      <c r="AK74" s="8">
        <f t="shared" si="78"/>
        <v>0</v>
      </c>
      <c r="AL74" s="8">
        <f t="shared" si="79"/>
        <v>0</v>
      </c>
      <c r="AM74" s="8"/>
      <c r="AN74" s="8">
        <f t="shared" si="60"/>
        <v>0</v>
      </c>
      <c r="AO74" s="8">
        <f t="shared" si="68"/>
        <v>0</v>
      </c>
      <c r="AP74" s="8">
        <f t="shared" si="80"/>
        <v>0</v>
      </c>
      <c r="AQ74" s="8">
        <f t="shared" si="81"/>
        <v>0</v>
      </c>
      <c r="AR74" s="8"/>
      <c r="AS74" s="8">
        <f t="shared" si="61"/>
        <v>0</v>
      </c>
      <c r="AT74" s="8">
        <f t="shared" si="69"/>
        <v>0</v>
      </c>
      <c r="AU74" s="8">
        <f t="shared" si="82"/>
        <v>0</v>
      </c>
      <c r="AV74" s="8">
        <f t="shared" si="83"/>
        <v>0</v>
      </c>
      <c r="AW74" s="8"/>
      <c r="AX74" s="8">
        <f t="shared" si="62"/>
        <v>0</v>
      </c>
      <c r="AY74" s="8">
        <f t="shared" si="70"/>
        <v>0</v>
      </c>
      <c r="AZ74" s="8">
        <f t="shared" si="84"/>
        <v>0</v>
      </c>
      <c r="BA74" s="8">
        <f t="shared" si="85"/>
        <v>0</v>
      </c>
      <c r="BB74" s="8"/>
      <c r="BC74" s="8">
        <f t="shared" si="63"/>
        <v>0</v>
      </c>
      <c r="BD74" s="8">
        <f t="shared" si="71"/>
        <v>0</v>
      </c>
      <c r="BE74" s="20">
        <f t="shared" si="86"/>
        <v>141.5</v>
      </c>
      <c r="BF74" s="20">
        <f t="shared" si="87"/>
        <v>169.8</v>
      </c>
      <c r="BG74" s="20">
        <v>1132000</v>
      </c>
      <c r="BH74" s="20">
        <f t="shared" si="64"/>
        <v>226400</v>
      </c>
      <c r="BI74" s="20">
        <f t="shared" si="72"/>
        <v>1358400</v>
      </c>
      <c r="BJ74" s="8">
        <f t="shared" si="88"/>
        <v>0</v>
      </c>
      <c r="BK74" s="8">
        <f t="shared" si="89"/>
        <v>0</v>
      </c>
      <c r="BL74" s="8"/>
      <c r="BM74" s="8">
        <f t="shared" si="65"/>
        <v>0</v>
      </c>
      <c r="BN74" s="8">
        <f t="shared" si="73"/>
        <v>0</v>
      </c>
      <c r="BO74" s="9">
        <f t="shared" si="90"/>
        <v>1132000</v>
      </c>
    </row>
    <row r="75" spans="1:67" x14ac:dyDescent="0.3">
      <c r="A75" s="10">
        <v>70</v>
      </c>
      <c r="B75" s="11" t="s">
        <v>56</v>
      </c>
      <c r="C75" s="10" t="s">
        <v>108</v>
      </c>
      <c r="D75" s="12">
        <v>40</v>
      </c>
      <c r="E75" s="13">
        <f t="shared" ref="E75:E80" si="91">+F75/D75</f>
        <v>75.924999999999997</v>
      </c>
      <c r="F75" s="14">
        <v>3037</v>
      </c>
      <c r="G75" s="8">
        <f t="shared" ref="G75:G80" si="92">+I75/D75</f>
        <v>0</v>
      </c>
      <c r="H75" s="8">
        <f t="shared" ref="H75:H80" si="93">+K75/D75</f>
        <v>0</v>
      </c>
      <c r="I75" s="8"/>
      <c r="J75" s="8">
        <f t="shared" ref="J75:J80" si="94">+I75*0.2</f>
        <v>0</v>
      </c>
      <c r="K75" s="8">
        <f t="shared" ref="K75:K80" si="95">+J75+I75</f>
        <v>0</v>
      </c>
      <c r="L75" s="8">
        <f t="shared" ref="L75:L80" si="96">+N75/D75</f>
        <v>0</v>
      </c>
      <c r="M75" s="8">
        <f t="shared" ref="M75:M80" si="97">+P75/D75</f>
        <v>0</v>
      </c>
      <c r="N75" s="8"/>
      <c r="O75" s="8">
        <f t="shared" ref="O75:O80" si="98">+N75*0.2</f>
        <v>0</v>
      </c>
      <c r="P75" s="8">
        <f t="shared" ref="P75:P80" si="99">+O75+N75</f>
        <v>0</v>
      </c>
      <c r="Q75" s="8">
        <f t="shared" ref="Q75:Q80" si="100">+S75/D75</f>
        <v>0</v>
      </c>
      <c r="R75" s="8">
        <f t="shared" ref="R75" si="101">+U75/D75</f>
        <v>0</v>
      </c>
      <c r="S75" s="8"/>
      <c r="T75" s="8">
        <f t="shared" ref="T75" si="102">+S75*0.2</f>
        <v>0</v>
      </c>
      <c r="U75" s="8">
        <f t="shared" ref="U75:U80" si="103">+T75+S75</f>
        <v>0</v>
      </c>
      <c r="V75" s="8">
        <f t="shared" ref="V75:V80" si="104">+X75/D75</f>
        <v>0</v>
      </c>
      <c r="W75" s="8">
        <f t="shared" ref="W75:W80" si="105">+Z75/D75</f>
        <v>0</v>
      </c>
      <c r="X75" s="8"/>
      <c r="Y75" s="8">
        <f t="shared" ref="Y75:Y80" si="106">+X75*0.2</f>
        <v>0</v>
      </c>
      <c r="Z75" s="8">
        <f t="shared" ref="Z75:Z80" si="107">+Y75+X75</f>
        <v>0</v>
      </c>
      <c r="AA75" s="8">
        <f t="shared" si="74"/>
        <v>0</v>
      </c>
      <c r="AB75" s="8">
        <f t="shared" si="75"/>
        <v>0</v>
      </c>
      <c r="AC75" s="8"/>
      <c r="AD75" s="8">
        <f t="shared" si="58"/>
        <v>0</v>
      </c>
      <c r="AE75" s="8">
        <f t="shared" si="66"/>
        <v>0</v>
      </c>
      <c r="AF75" s="8">
        <f t="shared" si="76"/>
        <v>0</v>
      </c>
      <c r="AG75" s="8">
        <f t="shared" si="77"/>
        <v>0</v>
      </c>
      <c r="AH75" s="8"/>
      <c r="AI75" s="8">
        <f t="shared" si="59"/>
        <v>0</v>
      </c>
      <c r="AJ75" s="8">
        <f t="shared" si="67"/>
        <v>0</v>
      </c>
      <c r="AK75" s="8">
        <f t="shared" si="78"/>
        <v>0</v>
      </c>
      <c r="AL75" s="8">
        <f t="shared" si="79"/>
        <v>0</v>
      </c>
      <c r="AM75" s="8"/>
      <c r="AN75" s="8">
        <f t="shared" si="60"/>
        <v>0</v>
      </c>
      <c r="AO75" s="8">
        <f t="shared" si="68"/>
        <v>0</v>
      </c>
      <c r="AP75" s="8">
        <f t="shared" si="80"/>
        <v>0</v>
      </c>
      <c r="AQ75" s="8">
        <f t="shared" si="81"/>
        <v>0</v>
      </c>
      <c r="AR75" s="8"/>
      <c r="AS75" s="8">
        <f t="shared" si="61"/>
        <v>0</v>
      </c>
      <c r="AT75" s="8">
        <f t="shared" si="69"/>
        <v>0</v>
      </c>
      <c r="AU75" s="8">
        <f t="shared" si="82"/>
        <v>0</v>
      </c>
      <c r="AV75" s="8">
        <f t="shared" si="83"/>
        <v>0</v>
      </c>
      <c r="AW75" s="8"/>
      <c r="AX75" s="8">
        <f t="shared" si="62"/>
        <v>0</v>
      </c>
      <c r="AY75" s="8">
        <f t="shared" si="70"/>
        <v>0</v>
      </c>
      <c r="AZ75" s="8">
        <f t="shared" si="84"/>
        <v>0</v>
      </c>
      <c r="BA75" s="8">
        <f t="shared" si="85"/>
        <v>0</v>
      </c>
      <c r="BB75" s="8"/>
      <c r="BC75" s="8">
        <f t="shared" si="63"/>
        <v>0</v>
      </c>
      <c r="BD75" s="8">
        <f t="shared" si="71"/>
        <v>0</v>
      </c>
      <c r="BE75" s="8">
        <f t="shared" si="86"/>
        <v>0</v>
      </c>
      <c r="BF75" s="8">
        <f t="shared" si="87"/>
        <v>0</v>
      </c>
      <c r="BG75" s="8"/>
      <c r="BH75" s="8">
        <f t="shared" si="64"/>
        <v>0</v>
      </c>
      <c r="BI75" s="8">
        <f t="shared" si="72"/>
        <v>0</v>
      </c>
      <c r="BJ75" s="8">
        <f t="shared" si="88"/>
        <v>0</v>
      </c>
      <c r="BK75" s="8">
        <f t="shared" si="89"/>
        <v>0</v>
      </c>
      <c r="BL75" s="8"/>
      <c r="BM75" s="8">
        <f t="shared" si="65"/>
        <v>0</v>
      </c>
      <c r="BN75" s="8">
        <f t="shared" si="73"/>
        <v>0</v>
      </c>
      <c r="BO75" s="9">
        <f t="shared" si="90"/>
        <v>0</v>
      </c>
    </row>
    <row r="76" spans="1:67" x14ac:dyDescent="0.3">
      <c r="A76" s="10">
        <v>71</v>
      </c>
      <c r="B76" s="11" t="s">
        <v>109</v>
      </c>
      <c r="C76" s="10" t="s">
        <v>110</v>
      </c>
      <c r="D76" s="12">
        <v>10</v>
      </c>
      <c r="E76" s="13">
        <f t="shared" si="91"/>
        <v>32250</v>
      </c>
      <c r="F76" s="14">
        <v>322500</v>
      </c>
      <c r="G76" s="8">
        <f t="shared" si="92"/>
        <v>0</v>
      </c>
      <c r="H76" s="8">
        <f t="shared" si="93"/>
        <v>0</v>
      </c>
      <c r="I76" s="8"/>
      <c r="J76" s="8">
        <f t="shared" si="94"/>
        <v>0</v>
      </c>
      <c r="K76" s="8">
        <f t="shared" si="95"/>
        <v>0</v>
      </c>
      <c r="L76" s="8">
        <f t="shared" si="96"/>
        <v>0</v>
      </c>
      <c r="M76" s="8">
        <f t="shared" si="97"/>
        <v>0</v>
      </c>
      <c r="N76" s="8"/>
      <c r="O76" s="8">
        <f t="shared" si="98"/>
        <v>0</v>
      </c>
      <c r="P76" s="8">
        <f t="shared" si="99"/>
        <v>0</v>
      </c>
      <c r="Q76" s="22">
        <f t="shared" si="100"/>
        <v>55000</v>
      </c>
      <c r="R76" s="22">
        <v>0</v>
      </c>
      <c r="S76" s="22">
        <v>550000</v>
      </c>
      <c r="T76" s="22">
        <v>0</v>
      </c>
      <c r="U76" s="22">
        <f t="shared" si="103"/>
        <v>550000</v>
      </c>
      <c r="V76" s="8">
        <f t="shared" si="104"/>
        <v>0</v>
      </c>
      <c r="W76" s="8">
        <f t="shared" si="105"/>
        <v>0</v>
      </c>
      <c r="X76" s="8"/>
      <c r="Y76" s="8">
        <f t="shared" si="106"/>
        <v>0</v>
      </c>
      <c r="Z76" s="8">
        <f t="shared" si="107"/>
        <v>0</v>
      </c>
      <c r="AA76" s="8">
        <f t="shared" si="74"/>
        <v>0</v>
      </c>
      <c r="AB76" s="8">
        <f t="shared" si="75"/>
        <v>0</v>
      </c>
      <c r="AC76" s="8"/>
      <c r="AD76" s="8">
        <f t="shared" si="58"/>
        <v>0</v>
      </c>
      <c r="AE76" s="8">
        <f t="shared" si="66"/>
        <v>0</v>
      </c>
      <c r="AF76" s="8">
        <f t="shared" si="76"/>
        <v>0</v>
      </c>
      <c r="AG76" s="8">
        <f t="shared" si="77"/>
        <v>0</v>
      </c>
      <c r="AH76" s="8"/>
      <c r="AI76" s="8">
        <f t="shared" si="59"/>
        <v>0</v>
      </c>
      <c r="AJ76" s="8">
        <f t="shared" si="67"/>
        <v>0</v>
      </c>
      <c r="AK76" s="8">
        <f t="shared" si="78"/>
        <v>0</v>
      </c>
      <c r="AL76" s="8">
        <f t="shared" si="79"/>
        <v>0</v>
      </c>
      <c r="AM76" s="8"/>
      <c r="AN76" s="8">
        <f t="shared" si="60"/>
        <v>0</v>
      </c>
      <c r="AO76" s="8">
        <f t="shared" si="68"/>
        <v>0</v>
      </c>
      <c r="AP76" s="8">
        <f t="shared" si="80"/>
        <v>0</v>
      </c>
      <c r="AQ76" s="8">
        <f t="shared" si="81"/>
        <v>0</v>
      </c>
      <c r="AR76" s="8"/>
      <c r="AS76" s="8">
        <f t="shared" si="61"/>
        <v>0</v>
      </c>
      <c r="AT76" s="8">
        <f t="shared" si="69"/>
        <v>0</v>
      </c>
      <c r="AU76" s="8">
        <f t="shared" si="82"/>
        <v>0</v>
      </c>
      <c r="AV76" s="8">
        <f t="shared" si="83"/>
        <v>0</v>
      </c>
      <c r="AW76" s="8"/>
      <c r="AX76" s="8">
        <f t="shared" si="62"/>
        <v>0</v>
      </c>
      <c r="AY76" s="8">
        <f t="shared" si="70"/>
        <v>0</v>
      </c>
      <c r="AZ76" s="8">
        <f t="shared" si="84"/>
        <v>0</v>
      </c>
      <c r="BA76" s="8">
        <f t="shared" si="85"/>
        <v>0</v>
      </c>
      <c r="BB76" s="8"/>
      <c r="BC76" s="8">
        <f t="shared" si="63"/>
        <v>0</v>
      </c>
      <c r="BD76" s="8">
        <f t="shared" si="71"/>
        <v>0</v>
      </c>
      <c r="BE76" s="8">
        <f t="shared" si="86"/>
        <v>0</v>
      </c>
      <c r="BF76" s="8">
        <f t="shared" si="87"/>
        <v>0</v>
      </c>
      <c r="BG76" s="8"/>
      <c r="BH76" s="8">
        <f t="shared" si="64"/>
        <v>0</v>
      </c>
      <c r="BI76" s="8">
        <f t="shared" si="72"/>
        <v>0</v>
      </c>
      <c r="BJ76" s="8">
        <f t="shared" si="88"/>
        <v>0</v>
      </c>
      <c r="BK76" s="8">
        <f t="shared" si="89"/>
        <v>0</v>
      </c>
      <c r="BL76" s="8"/>
      <c r="BM76" s="8">
        <f t="shared" si="65"/>
        <v>0</v>
      </c>
      <c r="BN76" s="8">
        <f t="shared" si="73"/>
        <v>0</v>
      </c>
      <c r="BO76" s="9">
        <f t="shared" si="90"/>
        <v>550000</v>
      </c>
    </row>
    <row r="77" spans="1:67" x14ac:dyDescent="0.3">
      <c r="A77" s="15">
        <v>72</v>
      </c>
      <c r="B77" s="19" t="s">
        <v>109</v>
      </c>
      <c r="C77" s="15" t="s">
        <v>111</v>
      </c>
      <c r="D77" s="16">
        <v>5</v>
      </c>
      <c r="E77" s="17">
        <f t="shared" si="91"/>
        <v>35000</v>
      </c>
      <c r="F77" s="18">
        <v>175000</v>
      </c>
      <c r="G77" s="8">
        <f t="shared" si="92"/>
        <v>0</v>
      </c>
      <c r="H77" s="8">
        <f t="shared" si="93"/>
        <v>0</v>
      </c>
      <c r="I77" s="8"/>
      <c r="J77" s="8">
        <f t="shared" si="94"/>
        <v>0</v>
      </c>
      <c r="K77" s="8">
        <f t="shared" si="95"/>
        <v>0</v>
      </c>
      <c r="L77" s="8">
        <f t="shared" si="96"/>
        <v>0</v>
      </c>
      <c r="M77" s="8">
        <f t="shared" si="97"/>
        <v>0</v>
      </c>
      <c r="N77" s="8"/>
      <c r="O77" s="8">
        <f t="shared" si="98"/>
        <v>0</v>
      </c>
      <c r="P77" s="8">
        <f t="shared" si="99"/>
        <v>0</v>
      </c>
      <c r="Q77" s="20">
        <f t="shared" si="100"/>
        <v>35000</v>
      </c>
      <c r="R77" s="20">
        <v>0</v>
      </c>
      <c r="S77" s="20">
        <v>175000</v>
      </c>
      <c r="T77" s="20">
        <v>0</v>
      </c>
      <c r="U77" s="20">
        <f t="shared" si="103"/>
        <v>175000</v>
      </c>
      <c r="V77" s="8">
        <f t="shared" si="104"/>
        <v>0</v>
      </c>
      <c r="W77" s="8">
        <f t="shared" si="105"/>
        <v>0</v>
      </c>
      <c r="X77" s="8"/>
      <c r="Y77" s="8">
        <f t="shared" si="106"/>
        <v>0</v>
      </c>
      <c r="Z77" s="8">
        <f t="shared" si="107"/>
        <v>0</v>
      </c>
      <c r="AA77" s="8">
        <f t="shared" si="74"/>
        <v>0</v>
      </c>
      <c r="AB77" s="8">
        <f t="shared" si="75"/>
        <v>0</v>
      </c>
      <c r="AC77" s="8"/>
      <c r="AD77" s="8">
        <f t="shared" si="58"/>
        <v>0</v>
      </c>
      <c r="AE77" s="8">
        <f t="shared" si="66"/>
        <v>0</v>
      </c>
      <c r="AF77" s="8">
        <f t="shared" si="76"/>
        <v>0</v>
      </c>
      <c r="AG77" s="8">
        <f t="shared" si="77"/>
        <v>0</v>
      </c>
      <c r="AH77" s="8"/>
      <c r="AI77" s="8">
        <f t="shared" si="59"/>
        <v>0</v>
      </c>
      <c r="AJ77" s="8">
        <f t="shared" si="67"/>
        <v>0</v>
      </c>
      <c r="AK77" s="8">
        <f t="shared" si="78"/>
        <v>0</v>
      </c>
      <c r="AL77" s="8">
        <f t="shared" si="79"/>
        <v>0</v>
      </c>
      <c r="AM77" s="8"/>
      <c r="AN77" s="8">
        <f t="shared" si="60"/>
        <v>0</v>
      </c>
      <c r="AO77" s="8">
        <f t="shared" si="68"/>
        <v>0</v>
      </c>
      <c r="AP77" s="8">
        <f t="shared" si="80"/>
        <v>0</v>
      </c>
      <c r="AQ77" s="8">
        <f t="shared" si="81"/>
        <v>0</v>
      </c>
      <c r="AR77" s="8"/>
      <c r="AS77" s="8">
        <f t="shared" si="61"/>
        <v>0</v>
      </c>
      <c r="AT77" s="8">
        <f t="shared" si="69"/>
        <v>0</v>
      </c>
      <c r="AU77" s="8">
        <f t="shared" si="82"/>
        <v>0</v>
      </c>
      <c r="AV77" s="8">
        <f t="shared" si="83"/>
        <v>0</v>
      </c>
      <c r="AW77" s="8"/>
      <c r="AX77" s="8">
        <f t="shared" si="62"/>
        <v>0</v>
      </c>
      <c r="AY77" s="8">
        <f t="shared" si="70"/>
        <v>0</v>
      </c>
      <c r="AZ77" s="8">
        <f t="shared" si="84"/>
        <v>0</v>
      </c>
      <c r="BA77" s="8">
        <f t="shared" si="85"/>
        <v>0</v>
      </c>
      <c r="BB77" s="8"/>
      <c r="BC77" s="8">
        <f t="shared" si="63"/>
        <v>0</v>
      </c>
      <c r="BD77" s="8">
        <f t="shared" si="71"/>
        <v>0</v>
      </c>
      <c r="BE77" s="8">
        <f t="shared" si="86"/>
        <v>0</v>
      </c>
      <c r="BF77" s="8">
        <f t="shared" si="87"/>
        <v>0</v>
      </c>
      <c r="BG77" s="8"/>
      <c r="BH77" s="8">
        <f t="shared" si="64"/>
        <v>0</v>
      </c>
      <c r="BI77" s="8">
        <f t="shared" si="72"/>
        <v>0</v>
      </c>
      <c r="BJ77" s="8">
        <f t="shared" si="88"/>
        <v>0</v>
      </c>
      <c r="BK77" s="8">
        <f t="shared" si="89"/>
        <v>0</v>
      </c>
      <c r="BL77" s="8"/>
      <c r="BM77" s="8">
        <f t="shared" si="65"/>
        <v>0</v>
      </c>
      <c r="BN77" s="8">
        <f t="shared" si="73"/>
        <v>0</v>
      </c>
      <c r="BO77" s="9">
        <f t="shared" si="90"/>
        <v>175000</v>
      </c>
    </row>
    <row r="78" spans="1:67" x14ac:dyDescent="0.3">
      <c r="A78" s="10">
        <v>73</v>
      </c>
      <c r="B78" s="11" t="s">
        <v>109</v>
      </c>
      <c r="C78" s="10" t="s">
        <v>112</v>
      </c>
      <c r="D78" s="12">
        <v>5</v>
      </c>
      <c r="E78" s="13">
        <f t="shared" si="91"/>
        <v>13850</v>
      </c>
      <c r="F78" s="14">
        <v>69250</v>
      </c>
      <c r="G78" s="8">
        <f t="shared" si="92"/>
        <v>0</v>
      </c>
      <c r="H78" s="8">
        <f t="shared" si="93"/>
        <v>0</v>
      </c>
      <c r="I78" s="8"/>
      <c r="J78" s="8">
        <f t="shared" si="94"/>
        <v>0</v>
      </c>
      <c r="K78" s="8">
        <f t="shared" si="95"/>
        <v>0</v>
      </c>
      <c r="L78" s="8">
        <f t="shared" si="96"/>
        <v>0</v>
      </c>
      <c r="M78" s="8">
        <f t="shared" si="97"/>
        <v>0</v>
      </c>
      <c r="N78" s="8"/>
      <c r="O78" s="8">
        <f t="shared" si="98"/>
        <v>0</v>
      </c>
      <c r="P78" s="8">
        <f t="shared" si="99"/>
        <v>0</v>
      </c>
      <c r="Q78" s="22">
        <f t="shared" si="100"/>
        <v>25000</v>
      </c>
      <c r="R78" s="22">
        <v>0</v>
      </c>
      <c r="S78" s="22">
        <v>125000</v>
      </c>
      <c r="T78" s="22">
        <v>0</v>
      </c>
      <c r="U78" s="22">
        <f t="shared" si="103"/>
        <v>125000</v>
      </c>
      <c r="V78" s="8">
        <f t="shared" si="104"/>
        <v>0</v>
      </c>
      <c r="W78" s="8">
        <f t="shared" si="105"/>
        <v>0</v>
      </c>
      <c r="X78" s="8"/>
      <c r="Y78" s="8">
        <f t="shared" si="106"/>
        <v>0</v>
      </c>
      <c r="Z78" s="8">
        <f t="shared" si="107"/>
        <v>0</v>
      </c>
      <c r="AA78" s="8">
        <f t="shared" si="74"/>
        <v>0</v>
      </c>
      <c r="AB78" s="8">
        <f t="shared" si="75"/>
        <v>0</v>
      </c>
      <c r="AC78" s="8"/>
      <c r="AD78" s="8">
        <f t="shared" si="58"/>
        <v>0</v>
      </c>
      <c r="AE78" s="8">
        <f t="shared" si="66"/>
        <v>0</v>
      </c>
      <c r="AF78" s="8">
        <f t="shared" si="76"/>
        <v>0</v>
      </c>
      <c r="AG78" s="8">
        <f t="shared" si="77"/>
        <v>0</v>
      </c>
      <c r="AH78" s="8"/>
      <c r="AI78" s="8">
        <f t="shared" si="59"/>
        <v>0</v>
      </c>
      <c r="AJ78" s="8">
        <f t="shared" si="67"/>
        <v>0</v>
      </c>
      <c r="AK78" s="8">
        <f t="shared" si="78"/>
        <v>0</v>
      </c>
      <c r="AL78" s="8">
        <f t="shared" si="79"/>
        <v>0</v>
      </c>
      <c r="AM78" s="8"/>
      <c r="AN78" s="8">
        <f t="shared" si="60"/>
        <v>0</v>
      </c>
      <c r="AO78" s="8">
        <f t="shared" si="68"/>
        <v>0</v>
      </c>
      <c r="AP78" s="8">
        <f t="shared" si="80"/>
        <v>0</v>
      </c>
      <c r="AQ78" s="8">
        <f t="shared" si="81"/>
        <v>0</v>
      </c>
      <c r="AR78" s="8"/>
      <c r="AS78" s="8">
        <f t="shared" si="61"/>
        <v>0</v>
      </c>
      <c r="AT78" s="8">
        <f t="shared" si="69"/>
        <v>0</v>
      </c>
      <c r="AU78" s="8">
        <f t="shared" si="82"/>
        <v>0</v>
      </c>
      <c r="AV78" s="8">
        <f t="shared" si="83"/>
        <v>0</v>
      </c>
      <c r="AW78" s="8"/>
      <c r="AX78" s="8">
        <f t="shared" si="62"/>
        <v>0</v>
      </c>
      <c r="AY78" s="8">
        <f t="shared" si="70"/>
        <v>0</v>
      </c>
      <c r="AZ78" s="8">
        <f t="shared" si="84"/>
        <v>0</v>
      </c>
      <c r="BA78" s="8">
        <f t="shared" si="85"/>
        <v>0</v>
      </c>
      <c r="BB78" s="8"/>
      <c r="BC78" s="8">
        <f t="shared" si="63"/>
        <v>0</v>
      </c>
      <c r="BD78" s="8">
        <f t="shared" si="71"/>
        <v>0</v>
      </c>
      <c r="BE78" s="8">
        <f t="shared" si="86"/>
        <v>0</v>
      </c>
      <c r="BF78" s="8">
        <f t="shared" si="87"/>
        <v>0</v>
      </c>
      <c r="BG78" s="8"/>
      <c r="BH78" s="8">
        <f t="shared" si="64"/>
        <v>0</v>
      </c>
      <c r="BI78" s="8">
        <f t="shared" si="72"/>
        <v>0</v>
      </c>
      <c r="BJ78" s="8">
        <f t="shared" si="88"/>
        <v>0</v>
      </c>
      <c r="BK78" s="8">
        <f t="shared" si="89"/>
        <v>0</v>
      </c>
      <c r="BL78" s="8"/>
      <c r="BM78" s="8">
        <f t="shared" si="65"/>
        <v>0</v>
      </c>
      <c r="BN78" s="8">
        <f t="shared" si="73"/>
        <v>0</v>
      </c>
      <c r="BO78" s="9">
        <f t="shared" si="90"/>
        <v>125000</v>
      </c>
    </row>
    <row r="79" spans="1:67" ht="27" x14ac:dyDescent="0.3">
      <c r="A79" s="15">
        <v>74</v>
      </c>
      <c r="B79" s="19" t="s">
        <v>109</v>
      </c>
      <c r="C79" s="15" t="s">
        <v>113</v>
      </c>
      <c r="D79" s="16">
        <v>300</v>
      </c>
      <c r="E79" s="17">
        <f t="shared" si="91"/>
        <v>733.2</v>
      </c>
      <c r="F79" s="18">
        <v>219960</v>
      </c>
      <c r="G79" s="8">
        <f t="shared" si="92"/>
        <v>0</v>
      </c>
      <c r="H79" s="8">
        <f t="shared" si="93"/>
        <v>0</v>
      </c>
      <c r="I79" s="8"/>
      <c r="J79" s="8">
        <f t="shared" si="94"/>
        <v>0</v>
      </c>
      <c r="K79" s="8">
        <f t="shared" si="95"/>
        <v>0</v>
      </c>
      <c r="L79" s="8">
        <f t="shared" si="96"/>
        <v>0</v>
      </c>
      <c r="M79" s="8">
        <f t="shared" si="97"/>
        <v>0</v>
      </c>
      <c r="N79" s="8"/>
      <c r="O79" s="8">
        <f t="shared" si="98"/>
        <v>0</v>
      </c>
      <c r="P79" s="8">
        <f t="shared" si="99"/>
        <v>0</v>
      </c>
      <c r="Q79" s="8">
        <f t="shared" si="100"/>
        <v>733.2</v>
      </c>
      <c r="R79" s="8">
        <v>0</v>
      </c>
      <c r="S79" s="8">
        <v>219960</v>
      </c>
      <c r="T79" s="8">
        <v>0</v>
      </c>
      <c r="U79" s="8">
        <f t="shared" si="103"/>
        <v>219960</v>
      </c>
      <c r="V79" s="8">
        <f t="shared" si="104"/>
        <v>0</v>
      </c>
      <c r="W79" s="8">
        <f t="shared" si="105"/>
        <v>0</v>
      </c>
      <c r="X79" s="8"/>
      <c r="Y79" s="8">
        <f t="shared" si="106"/>
        <v>0</v>
      </c>
      <c r="Z79" s="8">
        <f t="shared" si="107"/>
        <v>0</v>
      </c>
      <c r="AA79" s="8">
        <f t="shared" si="74"/>
        <v>0</v>
      </c>
      <c r="AB79" s="8">
        <f t="shared" si="75"/>
        <v>0</v>
      </c>
      <c r="AC79" s="8"/>
      <c r="AD79" s="8">
        <f t="shared" si="58"/>
        <v>0</v>
      </c>
      <c r="AE79" s="8">
        <f t="shared" si="66"/>
        <v>0</v>
      </c>
      <c r="AF79" s="8">
        <f t="shared" si="76"/>
        <v>0</v>
      </c>
      <c r="AG79" s="8">
        <f t="shared" si="77"/>
        <v>0</v>
      </c>
      <c r="AH79" s="8"/>
      <c r="AI79" s="8">
        <f t="shared" si="59"/>
        <v>0</v>
      </c>
      <c r="AJ79" s="8">
        <f t="shared" si="67"/>
        <v>0</v>
      </c>
      <c r="AK79" s="20">
        <f t="shared" si="78"/>
        <v>730</v>
      </c>
      <c r="AL79" s="20">
        <v>0</v>
      </c>
      <c r="AM79" s="20">
        <v>219000</v>
      </c>
      <c r="AN79" s="20">
        <v>0</v>
      </c>
      <c r="AO79" s="20">
        <f t="shared" si="68"/>
        <v>219000</v>
      </c>
      <c r="AP79" s="8">
        <f t="shared" si="80"/>
        <v>0</v>
      </c>
      <c r="AQ79" s="8">
        <f t="shared" si="81"/>
        <v>0</v>
      </c>
      <c r="AR79" s="8"/>
      <c r="AS79" s="8">
        <f t="shared" si="61"/>
        <v>0</v>
      </c>
      <c r="AT79" s="8">
        <f t="shared" si="69"/>
        <v>0</v>
      </c>
      <c r="AU79" s="8">
        <f t="shared" si="82"/>
        <v>0</v>
      </c>
      <c r="AV79" s="8">
        <f t="shared" si="83"/>
        <v>0</v>
      </c>
      <c r="AW79" s="8"/>
      <c r="AX79" s="8">
        <f t="shared" si="62"/>
        <v>0</v>
      </c>
      <c r="AY79" s="8">
        <f t="shared" si="70"/>
        <v>0</v>
      </c>
      <c r="AZ79" s="8">
        <f t="shared" si="84"/>
        <v>0</v>
      </c>
      <c r="BA79" s="8">
        <f t="shared" si="85"/>
        <v>0</v>
      </c>
      <c r="BB79" s="8"/>
      <c r="BC79" s="8">
        <f t="shared" si="63"/>
        <v>0</v>
      </c>
      <c r="BD79" s="8">
        <f t="shared" si="71"/>
        <v>0</v>
      </c>
      <c r="BE79" s="8">
        <f t="shared" si="86"/>
        <v>0</v>
      </c>
      <c r="BF79" s="8">
        <f t="shared" si="87"/>
        <v>0</v>
      </c>
      <c r="BG79" s="8"/>
      <c r="BH79" s="8">
        <f t="shared" si="64"/>
        <v>0</v>
      </c>
      <c r="BI79" s="8">
        <f t="shared" si="72"/>
        <v>0</v>
      </c>
      <c r="BJ79" s="8">
        <f t="shared" si="88"/>
        <v>0</v>
      </c>
      <c r="BK79" s="8">
        <f t="shared" si="89"/>
        <v>0</v>
      </c>
      <c r="BL79" s="8"/>
      <c r="BM79" s="8">
        <f t="shared" si="65"/>
        <v>0</v>
      </c>
      <c r="BN79" s="8">
        <f t="shared" si="73"/>
        <v>0</v>
      </c>
      <c r="BO79" s="9">
        <f t="shared" si="90"/>
        <v>219000</v>
      </c>
    </row>
    <row r="80" spans="1:67" ht="40.5" x14ac:dyDescent="0.3">
      <c r="A80" s="15">
        <v>75</v>
      </c>
      <c r="B80" s="19" t="s">
        <v>109</v>
      </c>
      <c r="C80" s="15" t="s">
        <v>114</v>
      </c>
      <c r="D80" s="16">
        <v>300</v>
      </c>
      <c r="E80" s="17">
        <f t="shared" si="91"/>
        <v>1000</v>
      </c>
      <c r="F80" s="18">
        <v>300000</v>
      </c>
      <c r="G80" s="8">
        <f t="shared" si="92"/>
        <v>0</v>
      </c>
      <c r="H80" s="8">
        <f t="shared" si="93"/>
        <v>0</v>
      </c>
      <c r="I80" s="8"/>
      <c r="J80" s="8">
        <f t="shared" si="94"/>
        <v>0</v>
      </c>
      <c r="K80" s="8">
        <f t="shared" si="95"/>
        <v>0</v>
      </c>
      <c r="L80" s="8">
        <f t="shared" si="96"/>
        <v>0</v>
      </c>
      <c r="M80" s="8">
        <f t="shared" si="97"/>
        <v>0</v>
      </c>
      <c r="N80" s="8"/>
      <c r="O80" s="8">
        <f t="shared" si="98"/>
        <v>0</v>
      </c>
      <c r="P80" s="8">
        <f t="shared" si="99"/>
        <v>0</v>
      </c>
      <c r="Q80" s="8">
        <f t="shared" si="100"/>
        <v>1000</v>
      </c>
      <c r="R80" s="8">
        <v>0</v>
      </c>
      <c r="S80" s="8">
        <v>300000</v>
      </c>
      <c r="T80" s="8">
        <v>0</v>
      </c>
      <c r="U80" s="8">
        <f t="shared" si="103"/>
        <v>300000</v>
      </c>
      <c r="V80" s="8">
        <f t="shared" si="104"/>
        <v>0</v>
      </c>
      <c r="W80" s="8">
        <f t="shared" si="105"/>
        <v>0</v>
      </c>
      <c r="X80" s="8"/>
      <c r="Y80" s="8">
        <f t="shared" si="106"/>
        <v>0</v>
      </c>
      <c r="Z80" s="8">
        <f t="shared" si="107"/>
        <v>0</v>
      </c>
      <c r="AA80" s="8">
        <f t="shared" si="74"/>
        <v>0</v>
      </c>
      <c r="AB80" s="8">
        <f t="shared" si="75"/>
        <v>0</v>
      </c>
      <c r="AC80" s="8"/>
      <c r="AD80" s="8">
        <f t="shared" si="58"/>
        <v>0</v>
      </c>
      <c r="AE80" s="8">
        <f t="shared" si="66"/>
        <v>0</v>
      </c>
      <c r="AF80" s="8">
        <f t="shared" si="76"/>
        <v>0</v>
      </c>
      <c r="AG80" s="8">
        <f t="shared" si="77"/>
        <v>0</v>
      </c>
      <c r="AH80" s="8"/>
      <c r="AI80" s="8">
        <f t="shared" si="59"/>
        <v>0</v>
      </c>
      <c r="AJ80" s="8">
        <f t="shared" si="67"/>
        <v>0</v>
      </c>
      <c r="AK80" s="20">
        <f t="shared" si="78"/>
        <v>988</v>
      </c>
      <c r="AL80" s="20">
        <v>0</v>
      </c>
      <c r="AM80" s="20">
        <v>296400</v>
      </c>
      <c r="AN80" s="20">
        <v>0</v>
      </c>
      <c r="AO80" s="20">
        <f t="shared" si="68"/>
        <v>296400</v>
      </c>
      <c r="AP80" s="8">
        <f t="shared" si="80"/>
        <v>0</v>
      </c>
      <c r="AQ80" s="8">
        <f t="shared" si="81"/>
        <v>0</v>
      </c>
      <c r="AR80" s="8"/>
      <c r="AS80" s="8">
        <f t="shared" si="61"/>
        <v>0</v>
      </c>
      <c r="AT80" s="8">
        <f t="shared" si="69"/>
        <v>0</v>
      </c>
      <c r="AU80" s="8">
        <f t="shared" si="82"/>
        <v>0</v>
      </c>
      <c r="AV80" s="8">
        <f t="shared" si="83"/>
        <v>0</v>
      </c>
      <c r="AW80" s="8"/>
      <c r="AX80" s="8">
        <f t="shared" si="62"/>
        <v>0</v>
      </c>
      <c r="AY80" s="8">
        <f t="shared" si="70"/>
        <v>0</v>
      </c>
      <c r="AZ80" s="8">
        <f t="shared" si="84"/>
        <v>0</v>
      </c>
      <c r="BA80" s="8">
        <f t="shared" si="85"/>
        <v>0</v>
      </c>
      <c r="BB80" s="8"/>
      <c r="BC80" s="8">
        <f t="shared" si="63"/>
        <v>0</v>
      </c>
      <c r="BD80" s="8">
        <f t="shared" si="71"/>
        <v>0</v>
      </c>
      <c r="BE80" s="8">
        <f t="shared" si="86"/>
        <v>0</v>
      </c>
      <c r="BF80" s="8">
        <f t="shared" si="87"/>
        <v>0</v>
      </c>
      <c r="BG80" s="8"/>
      <c r="BH80" s="8">
        <f t="shared" si="64"/>
        <v>0</v>
      </c>
      <c r="BI80" s="8">
        <f t="shared" si="72"/>
        <v>0</v>
      </c>
      <c r="BJ80" s="8">
        <f t="shared" si="88"/>
        <v>0</v>
      </c>
      <c r="BK80" s="8">
        <f t="shared" si="89"/>
        <v>0</v>
      </c>
      <c r="BL80" s="8"/>
      <c r="BM80" s="8">
        <f t="shared" si="65"/>
        <v>0</v>
      </c>
      <c r="BN80" s="8">
        <f t="shared" si="73"/>
        <v>0</v>
      </c>
      <c r="BO80" s="9">
        <f t="shared" si="90"/>
        <v>296400</v>
      </c>
    </row>
  </sheetData>
  <mergeCells count="14">
    <mergeCell ref="A4:C4"/>
    <mergeCell ref="D4:F4"/>
    <mergeCell ref="V4:Z4"/>
    <mergeCell ref="Q4:U4"/>
    <mergeCell ref="L4:P4"/>
    <mergeCell ref="G4:K4"/>
    <mergeCell ref="AZ4:BD4"/>
    <mergeCell ref="BE4:BI4"/>
    <mergeCell ref="BJ4:BN4"/>
    <mergeCell ref="AA4:AE4"/>
    <mergeCell ref="AF4:AJ4"/>
    <mergeCell ref="AK4:AO4"/>
    <mergeCell ref="AP4:AT4"/>
    <mergeCell ref="AU4:AY4"/>
  </mergeCells>
  <conditionalFormatting sqref="G6:BN80">
    <cfRule type="cellIs" dxfId="0" priority="1" operator="equal">
      <formula>$BO6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2026-01-15T12:54:58Z</dcterms:modified>
</cp:coreProperties>
</file>